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24226"/>
  <mc:AlternateContent xmlns:mc="http://schemas.openxmlformats.org/markup-compatibility/2006">
    <mc:Choice Requires="x15">
      <x15ac:absPath xmlns:x15ac="http://schemas.microsoft.com/office/spreadsheetml/2010/11/ac" url="D:\Usuários\User\Desktop\"/>
    </mc:Choice>
  </mc:AlternateContent>
  <xr:revisionPtr revIDLastSave="0" documentId="8_{5CECA760-DB17-4AEC-BAFC-ECAB890E80A0}" xr6:coauthVersionLast="47" xr6:coauthVersionMax="47" xr10:uidLastSave="{00000000-0000-0000-0000-000000000000}"/>
  <bookViews>
    <workbookView xWindow="-120" yWindow="-120" windowWidth="29040" windowHeight="15840"/>
  </bookViews>
  <sheets>
    <sheet name="PO BLOQUETE RUAS" sheetId="5" r:id="rId1"/>
    <sheet name="CRONOGRAMA FF RUAS" sheetId="7" r:id="rId2"/>
    <sheet name="MEMÓRIA BLOQUETE RUAS" sheetId="8" r:id="rId3"/>
  </sheets>
  <externalReferences>
    <externalReference r:id="rId4"/>
    <externalReference r:id="rId5"/>
    <externalReference r:id="rId6"/>
  </externalReferences>
  <definedNames>
    <definedName name="Acréscimo">#REF!</definedName>
    <definedName name="AnalisarAterro" localSheetId="2">#REF!</definedName>
    <definedName name="AnalisarAterro">#REF!</definedName>
    <definedName name="AnalisarCorte" localSheetId="2">#REF!</definedName>
    <definedName name="AnalisarCorte">#REF!</definedName>
    <definedName name="AREA">#REF!</definedName>
    <definedName name="_xlnm.Print_Area" localSheetId="1">'CRONOGRAMA FF RUAS'!$A$1:$K$41</definedName>
    <definedName name="_xlnm.Print_Area" localSheetId="2">'MEMÓRIA BLOQUETE RUAS'!$B$2:$I$12</definedName>
    <definedName name="_xlnm.Print_Area" localSheetId="0">'PO BLOQUETE RUAS'!$A$1:$H$66</definedName>
    <definedName name="Aterros">#REF!</definedName>
    <definedName name="BDI">#REF!</definedName>
    <definedName name="CABEC">#REF!</definedName>
    <definedName name="Cabeçalho">#REF!</definedName>
    <definedName name="CalcularAgora">#REF!</definedName>
    <definedName name="Cortes">#REF!</definedName>
    <definedName name="D2EI">#REF!</definedName>
    <definedName name="FatorMudançaBase">#REF!</definedName>
    <definedName name="NColunas">#REF!</definedName>
    <definedName name="NLinhasPagina">#REF!</definedName>
    <definedName name="NLinhasRodape">#REF!</definedName>
    <definedName name="P.1">#REF!</definedName>
    <definedName name="P.10">#REF!</definedName>
    <definedName name="P.11">#REF!</definedName>
    <definedName name="P.12">#REF!</definedName>
    <definedName name="P.13">#REF!</definedName>
    <definedName name="P.14">#REF!</definedName>
    <definedName name="P.15">#REF!</definedName>
    <definedName name="P.2">#REF!</definedName>
    <definedName name="P.3">#REF!</definedName>
    <definedName name="P.4">#REF!</definedName>
    <definedName name="P.5">#REF!</definedName>
    <definedName name="P.6">#REF!</definedName>
    <definedName name="P.7">#REF!</definedName>
    <definedName name="P.8">#REF!</definedName>
    <definedName name="P.9">#REF!</definedName>
    <definedName name="PlanilhaOrcaPreco">'[3]Folha de Dados'!$I$3:$M$197</definedName>
    <definedName name="PP1.1" localSheetId="2">#REF!</definedName>
    <definedName name="PP1.1">#REF!</definedName>
    <definedName name="PP1.10" localSheetId="2">#REF!</definedName>
    <definedName name="PP1.10">#REF!</definedName>
    <definedName name="PP1.11" localSheetId="2">#REF!</definedName>
    <definedName name="PP1.11">#REF!</definedName>
    <definedName name="PP1.12" localSheetId="2">#REF!</definedName>
    <definedName name="PP1.12">#REF!</definedName>
    <definedName name="PP1.13" localSheetId="2">#REF!</definedName>
    <definedName name="PP1.13">#REF!</definedName>
    <definedName name="PP1.14" localSheetId="2">#REF!</definedName>
    <definedName name="PP1.14">#REF!</definedName>
    <definedName name="PP1.15" localSheetId="2">#REF!</definedName>
    <definedName name="PP1.15">#REF!</definedName>
    <definedName name="PP1.2" localSheetId="2">#REF!</definedName>
    <definedName name="PP1.2">#REF!</definedName>
    <definedName name="PP1.3" localSheetId="2">#REF!</definedName>
    <definedName name="PP1.3">#REF!</definedName>
    <definedName name="PP1.4" localSheetId="2">#REF!</definedName>
    <definedName name="PP1.4">#REF!</definedName>
    <definedName name="PP1.5" localSheetId="2">#REF!</definedName>
    <definedName name="PP1.5">#REF!</definedName>
    <definedName name="PP1.6" localSheetId="2">#REF!</definedName>
    <definedName name="PP1.6">#REF!</definedName>
    <definedName name="PP1.7" localSheetId="2">#REF!</definedName>
    <definedName name="PP1.7">#REF!</definedName>
    <definedName name="PP1.8" localSheetId="2">#REF!</definedName>
    <definedName name="PP1.8">#REF!</definedName>
    <definedName name="PP1.9" localSheetId="2">#REF!</definedName>
    <definedName name="PP1.9">#REF!</definedName>
    <definedName name="QUANT">#REF!</definedName>
    <definedName name="Rodapé">#REF!</definedName>
    <definedName name="T.1">#REF!</definedName>
    <definedName name="T.10">#REF!</definedName>
    <definedName name="T.11">#REF!</definedName>
    <definedName name="T.12">#REF!</definedName>
    <definedName name="T.13">#REF!</definedName>
    <definedName name="T.14">#REF!</definedName>
    <definedName name="T.15">#REF!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Tabela">#REF!</definedName>
    <definedName name="TabelaDistribuiçãoDeMassas">#REF!</definedName>
    <definedName name="TabelaSicro">#REF!</definedName>
    <definedName name="TbDez2000">#REF!</definedName>
    <definedName name="TbFev1994_Nov2000">#REF!</definedName>
    <definedName name="TipoDeCompactação">#REF!</definedName>
    <definedName name="TipoDeEscavação">#REF!</definedName>
    <definedName name="TipoDeTransporte">#REF!</definedName>
    <definedName name="TOT.P">#REF!</definedName>
    <definedName name="TOT1.P" localSheetId="2">#REF!</definedName>
    <definedName name="TOT1.P">#REF!</definedName>
    <definedName name="TOTAL">#REF!</definedName>
    <definedName name="TT.1" localSheetId="2">#REF!</definedName>
    <definedName name="TT.1">#REF!</definedName>
    <definedName name="TT.10" localSheetId="2">#REF!</definedName>
    <definedName name="TT.10">#REF!</definedName>
    <definedName name="TT.11" localSheetId="2">#REF!</definedName>
    <definedName name="TT.11">#REF!</definedName>
    <definedName name="TT.12" localSheetId="2">#REF!</definedName>
    <definedName name="TT.12">#REF!</definedName>
    <definedName name="TT.13" localSheetId="2">#REF!</definedName>
    <definedName name="TT.13">#REF!</definedName>
    <definedName name="TT.14" localSheetId="2">#REF!</definedName>
    <definedName name="TT.14">#REF!</definedName>
    <definedName name="TT.15" localSheetId="2">#REF!</definedName>
    <definedName name="TT.15">#REF!</definedName>
    <definedName name="TT.2" localSheetId="2">#REF!</definedName>
    <definedName name="TT.2">#REF!</definedName>
    <definedName name="TT.3" localSheetId="2">#REF!</definedName>
    <definedName name="TT.3">#REF!</definedName>
    <definedName name="TT.4" localSheetId="2">#REF!</definedName>
    <definedName name="TT.4">#REF!</definedName>
    <definedName name="TT.5" localSheetId="2">#REF!</definedName>
    <definedName name="TT.5">#REF!</definedName>
    <definedName name="TT.6" localSheetId="2">#REF!</definedName>
    <definedName name="TT.6">#REF!</definedName>
    <definedName name="TT.7" localSheetId="2">#REF!</definedName>
    <definedName name="TT.7">#REF!</definedName>
    <definedName name="TT.8" localSheetId="2">#REF!</definedName>
    <definedName name="TT.8">#REF!</definedName>
    <definedName name="TT.9" localSheetId="2">#REF!</definedName>
    <definedName name="TT.9">#REF!</definedName>
    <definedName name="UNIT">#REF!</definedName>
  </definedNames>
  <calcPr calcId="191029"/>
</workbook>
</file>

<file path=xl/calcChain.xml><?xml version="1.0" encoding="utf-8"?>
<calcChain xmlns="http://schemas.openxmlformats.org/spreadsheetml/2006/main">
  <c r="E25" i="5" l="1"/>
  <c r="G25" i="5"/>
  <c r="I10" i="8"/>
  <c r="G10" i="8"/>
  <c r="I9" i="8"/>
  <c r="G9" i="8"/>
  <c r="F8" i="8"/>
  <c r="G8" i="8"/>
  <c r="F7" i="8"/>
  <c r="I7" i="8" s="1"/>
  <c r="I11" i="8" s="1"/>
  <c r="F6" i="8"/>
  <c r="G6" i="8"/>
  <c r="I6" i="8"/>
  <c r="G5" i="8"/>
  <c r="G11" i="8" s="1"/>
  <c r="E5" i="8"/>
  <c r="F5" i="8"/>
  <c r="I5" i="8"/>
  <c r="E55" i="5"/>
  <c r="H55" i="5" s="1"/>
  <c r="H59" i="5" s="1"/>
  <c r="E24" i="5" s="1"/>
  <c r="H24" i="5" s="1"/>
  <c r="E54" i="5"/>
  <c r="H54" i="5"/>
  <c r="F53" i="5"/>
  <c r="E53" i="5"/>
  <c r="H53" i="5"/>
  <c r="H11" i="8"/>
  <c r="H58" i="5"/>
  <c r="F57" i="5"/>
  <c r="E56" i="5"/>
  <c r="H56" i="5" s="1"/>
  <c r="F56" i="5"/>
  <c r="G23" i="5"/>
  <c r="G24" i="5"/>
  <c r="G21" i="5"/>
  <c r="G17" i="5"/>
  <c r="H17" i="5"/>
  <c r="G16" i="5"/>
  <c r="H16" i="5"/>
  <c r="G15" i="5"/>
  <c r="H15" i="5" s="1"/>
  <c r="H18" i="5" s="1"/>
  <c r="E9" i="7" s="1"/>
  <c r="G22" i="5"/>
  <c r="G20" i="5"/>
  <c r="C12" i="7"/>
  <c r="G29" i="5"/>
  <c r="G28" i="5"/>
  <c r="H28" i="5" s="1"/>
  <c r="H29" i="5" s="1"/>
  <c r="G27" i="5"/>
  <c r="H27" i="5"/>
  <c r="G14" i="5"/>
  <c r="H14" i="5"/>
  <c r="G7" i="5"/>
  <c r="J5" i="7" s="1"/>
  <c r="A5" i="7"/>
  <c r="I5" i="7"/>
  <c r="A6" i="7"/>
  <c r="D6" i="7"/>
  <c r="I6" i="7"/>
  <c r="L8" i="7"/>
  <c r="L10" i="7"/>
  <c r="L12" i="7"/>
  <c r="L14" i="7"/>
  <c r="F15" i="7"/>
  <c r="L15" i="7"/>
  <c r="G15" i="7"/>
  <c r="H15" i="7"/>
  <c r="I15" i="7"/>
  <c r="J15" i="7"/>
  <c r="K15" i="7"/>
  <c r="L16" i="7"/>
  <c r="F17" i="7"/>
  <c r="G17" i="7"/>
  <c r="L17" i="7" s="1"/>
  <c r="H17" i="7"/>
  <c r="I17" i="7"/>
  <c r="J17" i="7"/>
  <c r="K17" i="7"/>
  <c r="L18" i="7"/>
  <c r="F19" i="7"/>
  <c r="L19" i="7" s="1"/>
  <c r="G19" i="7"/>
  <c r="H19" i="7"/>
  <c r="I19" i="7"/>
  <c r="J19" i="7"/>
  <c r="K19" i="7"/>
  <c r="L20" i="7"/>
  <c r="F21" i="7"/>
  <c r="L21" i="7"/>
  <c r="G21" i="7"/>
  <c r="H21" i="7"/>
  <c r="I21" i="7"/>
  <c r="J21" i="7"/>
  <c r="K21" i="7"/>
  <c r="L22" i="7"/>
  <c r="F23" i="7"/>
  <c r="G23" i="7"/>
  <c r="L23" i="7" s="1"/>
  <c r="H23" i="7"/>
  <c r="I23" i="7"/>
  <c r="J23" i="7"/>
  <c r="K23" i="7"/>
  <c r="L24" i="7"/>
  <c r="F25" i="7"/>
  <c r="L25" i="7" s="1"/>
  <c r="G25" i="7"/>
  <c r="H25" i="7"/>
  <c r="I25" i="7"/>
  <c r="J25" i="7"/>
  <c r="K25" i="7"/>
  <c r="L26" i="7"/>
  <c r="F27" i="7"/>
  <c r="L27" i="7"/>
  <c r="G27" i="7"/>
  <c r="H27" i="7"/>
  <c r="I27" i="7"/>
  <c r="J27" i="7"/>
  <c r="K27" i="7"/>
  <c r="G19" i="5"/>
  <c r="H19" i="5" s="1"/>
  <c r="H57" i="5"/>
  <c r="F58" i="5"/>
  <c r="G59" i="5"/>
  <c r="G7" i="8"/>
  <c r="D53" i="5"/>
  <c r="F11" i="8"/>
  <c r="E59" i="5"/>
  <c r="F54" i="5"/>
  <c r="F59" i="5" s="1"/>
  <c r="E20" i="5" s="1"/>
  <c r="F55" i="5"/>
  <c r="H25" i="5"/>
  <c r="I8" i="8"/>
  <c r="H20" i="5" l="1"/>
  <c r="E22" i="5"/>
  <c r="E13" i="7"/>
  <c r="H9" i="7"/>
  <c r="I9" i="7"/>
  <c r="J9" i="7"/>
  <c r="F9" i="7"/>
  <c r="K9" i="7"/>
  <c r="G9" i="7"/>
  <c r="H13" i="7" l="1"/>
  <c r="G13" i="7"/>
  <c r="F13" i="7"/>
  <c r="J13" i="7"/>
  <c r="I13" i="7"/>
  <c r="K13" i="7"/>
  <c r="L9" i="7"/>
  <c r="H22" i="5"/>
  <c r="H26" i="5" s="1"/>
  <c r="E23" i="5"/>
  <c r="H23" i="5" s="1"/>
  <c r="E11" i="7" l="1"/>
  <c r="H30" i="5"/>
  <c r="F5" i="7" s="1"/>
  <c r="L13" i="7"/>
  <c r="J11" i="7" l="1"/>
  <c r="J29" i="7" s="1"/>
  <c r="J28" i="7" s="1"/>
  <c r="F11" i="7"/>
  <c r="E10" i="7"/>
  <c r="K11" i="7"/>
  <c r="K29" i="7" s="1"/>
  <c r="K28" i="7" s="1"/>
  <c r="H11" i="7"/>
  <c r="H29" i="7" s="1"/>
  <c r="H28" i="7" s="1"/>
  <c r="I11" i="7"/>
  <c r="I29" i="7" s="1"/>
  <c r="I28" i="7" s="1"/>
  <c r="G11" i="7"/>
  <c r="G29" i="7" s="1"/>
  <c r="G28" i="7" s="1"/>
  <c r="E29" i="7"/>
  <c r="E8" i="7" l="1"/>
  <c r="E12" i="7"/>
  <c r="L11" i="7"/>
  <c r="F29" i="7"/>
  <c r="L29" i="7" l="1"/>
  <c r="F28" i="7"/>
  <c r="L28" i="7" s="1"/>
  <c r="E28" i="7"/>
</calcChain>
</file>

<file path=xl/sharedStrings.xml><?xml version="1.0" encoding="utf-8"?>
<sst xmlns="http://schemas.openxmlformats.org/spreadsheetml/2006/main" count="176" uniqueCount="110">
  <si>
    <t>ITEM</t>
  </si>
  <si>
    <t>DESCRIÇÃO</t>
  </si>
  <si>
    <t>QUANTIDADE</t>
  </si>
  <si>
    <t>UNIDADE</t>
  </si>
  <si>
    <t>PLANILHA ORÇAMENTÁRIA DE CUSTOS</t>
  </si>
  <si>
    <t>A N E X O   I I</t>
  </si>
  <si>
    <t>CÓDIGO</t>
  </si>
  <si>
    <t>DIRETA</t>
  </si>
  <si>
    <t>INDIRETA</t>
  </si>
  <si>
    <t>PREÇO TOTAL</t>
  </si>
  <si>
    <t>CREA</t>
  </si>
  <si>
    <t xml:space="preserve">FORMA DE EXECUÇÃO: </t>
  </si>
  <si>
    <t>Carimbo e assinatura do engenheiro responsável técnico pela elaboração da planilha</t>
  </si>
  <si>
    <t>Carimbo e assinatura do prefeito</t>
  </si>
  <si>
    <t>PREÇO UNITÁRIO S/ LDI</t>
  </si>
  <si>
    <t>PREÇO UNITÁRIO C/ LDI</t>
  </si>
  <si>
    <t>1.1</t>
  </si>
  <si>
    <t>IIO-001</t>
  </si>
  <si>
    <t>INSTALAÇÕES INICIAIS DA OBRA</t>
  </si>
  <si>
    <t>OBR-001</t>
  </si>
  <si>
    <t>OBRAS VIÁRIAS</t>
  </si>
  <si>
    <t>2.1</t>
  </si>
  <si>
    <t>3.1</t>
  </si>
  <si>
    <t>M</t>
  </si>
  <si>
    <t>TOTAL GERAL DA OBRA</t>
  </si>
  <si>
    <t>FOLHA Nº: 01</t>
  </si>
  <si>
    <t>M²</t>
  </si>
  <si>
    <t>RJ: 44.125/D</t>
  </si>
  <si>
    <t>TOTAL DO ITEM 01</t>
  </si>
  <si>
    <t>A N E X O   I I I</t>
  </si>
  <si>
    <t>CRONOGRAMA FÍSICO-FINANCEIRO</t>
  </si>
  <si>
    <t>ETAPAS/DESCRIÇÃO</t>
  </si>
  <si>
    <t>FÍSICO/ FINANCEIRO</t>
  </si>
  <si>
    <t>TOTAL  ETAPAS</t>
  </si>
  <si>
    <t>MÊS 1</t>
  </si>
  <si>
    <t>MÊS 2</t>
  </si>
  <si>
    <t>MÊS 3</t>
  </si>
  <si>
    <t>MÊS 4</t>
  </si>
  <si>
    <t>MÊS 5</t>
  </si>
  <si>
    <t>MÊS 6</t>
  </si>
  <si>
    <t>Físico %</t>
  </si>
  <si>
    <t>Financeiro</t>
  </si>
  <si>
    <t>TOTAL</t>
  </si>
  <si>
    <t xml:space="preserve"> </t>
  </si>
  <si>
    <t>Observações:</t>
  </si>
  <si>
    <t>Carimbo e assinatura do engenheiro responsável técnico pela elaboração do cronograma</t>
  </si>
  <si>
    <t>OBR - 001</t>
  </si>
  <si>
    <t>RJ:44.125/D</t>
  </si>
  <si>
    <t>VALOR DO CONVÊNIO:</t>
  </si>
  <si>
    <t>MEMÓRIA DE CÁLCULO</t>
  </si>
  <si>
    <t>(  X   )</t>
  </si>
  <si>
    <t>(   )</t>
  </si>
  <si>
    <t>TOTAL DO ITEM 2</t>
  </si>
  <si>
    <t>ED-16660</t>
  </si>
  <si>
    <t xml:space="preserve">DATA: </t>
  </si>
  <si>
    <t xml:space="preserve">BDI: </t>
  </si>
  <si>
    <t>REGULARIZAÇÃO DO SUB-LEITO (PROCTOR NORMAL)</t>
  </si>
  <si>
    <t>COMPOSIÇÃO</t>
  </si>
  <si>
    <t>UNID.</t>
  </si>
  <si>
    <t>PRAZO DE EXECUÇÃO: 03 MESES</t>
  </si>
  <si>
    <t>ADM - 001</t>
  </si>
  <si>
    <t>ADMINISTRAÇÃO LOCAL</t>
  </si>
  <si>
    <t>MÊS</t>
  </si>
  <si>
    <t>ADM-01</t>
  </si>
  <si>
    <t>2.2</t>
  </si>
  <si>
    <t>1.2</t>
  </si>
  <si>
    <t>1.3</t>
  </si>
  <si>
    <t>LOCAÇÃO DE CONTAINER COM ISOLAMENTO TÉRMICO, TIPO 2, PARA ESCRITÓRIO DE OBRA COM SANITÁRIO CONTENDO UM (1) VASO SANITÁRIO E UM (1) LAVATÓRIO, COM MEDIDAS REFERENCIAIS DE (6) METROS COMPRIMENTO, (2,3) METROS LARGURA E (2,5) METROS ALTURA ÚTIL INTERNA, INCLUSIVE ARCONDICIONADO E LIGAÇÕES ELÉTRICAS E HIDROSSANITÁRIAS INTERNAS, EXCLUSIVE MOBILIZAÇÃO/DESMOBILIZAÇÃO E LIGAÇÕES PROVISÓRIAS EXTERNAS</t>
  </si>
  <si>
    <t>ED-16349</t>
  </si>
  <si>
    <t>ED-50137</t>
  </si>
  <si>
    <t>MOBILIZAÇÃO E DESMOBILIZAÇÃO DE CONTAINER, INCLUSIVE
CARGA, DESCARGA E TRANSPORTE EM CAMINHÃO CARROCERIA
COM GUINDAUTO (MUNCK), EXCLUSIVE LOCAÇÃO DO CONTAINER</t>
  </si>
  <si>
    <t>1.4</t>
  </si>
  <si>
    <t>ED-16357</t>
  </si>
  <si>
    <t>LIGAÇÕES PROVISÓRIAS PARA CONTAINER TIPO 2 (CORRESPONDENTE AO CÓDIGO ED-16349)</t>
  </si>
  <si>
    <t>ED-14762</t>
  </si>
  <si>
    <t>SARJETA DE CONCRETO URBANO (SCU), TIPO 1, COM FCK 15 MPA, LARGURA DE 50CM COM INCLINAÇÃO DE 3%, ESP. 7CM, PADRÃO DER-MG, EXCLUSIVE MEIO-FIO, INCLUSIVE ESCAVAÇÃO, APILAOMENTO E TRANSPORTE COM RETIRADA DO MATERIAL ESCAVADO (EM CAÇAMBA)</t>
  </si>
  <si>
    <t xml:space="preserve">PREFEITURA: PREFEITURA MUNICIPAL DE CORDISBURGO - ISS 3% </t>
  </si>
  <si>
    <t>PAVIMENTAÇÃO EM BLOCO SEXTAVADO DE CONCRETO, ESPESSURA 8CM, FCK 35MPA</t>
  </si>
  <si>
    <t>OBRA: PAVIMENTAÇÃO EM BLOCO SEXTAVADO DE CONCRETO, ESPESSURA 8CM, FCK 35MPA</t>
  </si>
  <si>
    <t>2.3</t>
  </si>
  <si>
    <t>2.4</t>
  </si>
  <si>
    <t>CALÇAMENTO EM BOQUETE SEXTAVADO</t>
  </si>
  <si>
    <t>RUA VERDE ALECRIM</t>
  </si>
  <si>
    <t>EXISTENTE</t>
  </si>
  <si>
    <t>RUA CAMPOS GERAIS</t>
  </si>
  <si>
    <t>RO-00267</t>
  </si>
  <si>
    <t>ED-8914</t>
  </si>
  <si>
    <t>2.5</t>
  </si>
  <si>
    <t>ED-7425</t>
  </si>
  <si>
    <t>TRANSPORTE DE PISO INTERTRAVADO, EM CAMINHÃO, TRAÇÃO  6X2, TIPO TRUCADO, PESO BRUTO TOTAL (PBT) DE 23.000KG, COM GUINDASTE ARTICULADO, MOMENTO DE CARGA MÁXIMO DE 10TXM, E CARROCERIA DE CARGA SECA, COM CAPACIDADE DE 14T, EM RODOVIA PAVIMENTADA, EXCLUSIVE MANOBRA, CARGA E DESCARGA</t>
  </si>
  <si>
    <t>TxKM</t>
  </si>
  <si>
    <t>PRAÇA MIGUILIM</t>
  </si>
  <si>
    <t>RUA DIADORIM</t>
  </si>
  <si>
    <t>RUA CORPO DE BAILE</t>
  </si>
  <si>
    <t>LOCAL: DIVERSAS RUAS NO BAIRRO D.QUININHA, SEDE DO MUNICÍPIO</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</si>
  <si>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 CONFORME MANUAL DE IDENTIDADE VISUAL DO GOVERNO FEDERAL</t>
  </si>
  <si>
    <t>EXTENSÃO       (m)</t>
  </si>
  <si>
    <t>LARGURA MÉDIA (m)</t>
  </si>
  <si>
    <t>ÁREA (m²)</t>
  </si>
  <si>
    <t>MEIO FIO (m)</t>
  </si>
  <si>
    <t>SARJETA    (m)</t>
  </si>
  <si>
    <t>RUA DORANDINA</t>
  </si>
  <si>
    <t>RUAS DO BAIRRO D. QUININHA</t>
  </si>
  <si>
    <t>2.6</t>
  </si>
  <si>
    <t>SINAPI 101859</t>
  </si>
  <si>
    <t>REASSENTAMENTO DE BLOCOS SEXTAVADO PARA PISO INTERTRAVADO, ESPESSURA DE 8 CM, EM VIA/ESTACIONAMENTO, COM REAPROVEITAMENTO DOS BLOCOS SEXTAVADO - INCLUSO RETIRADA E COLOCAÇÃO DO MATERIAL. AF_12/2020</t>
  </si>
  <si>
    <t>ASSENTAMENTO DE GUIA (MEIO-FIO) EM TRECHO RETO, CONFECCIONADA EM CONCRETO PRÉ-FABRICADO, DIMENSÕES 100X15X13X30 CM (COMPRIMENTO X BASE INFERIOR X BASE SUPERIOR X ALTURA), PARA VIAS URBANAS (USO VIÁRIO). AF_06/2016</t>
  </si>
  <si>
    <t>SINAPI 94273</t>
  </si>
  <si>
    <t>EXECUÇÃO DE PAVIMENTO COM PISO INTERTRAVADO, TIPO SEXTAVADO, ESP. 8CM, COM FCK DE 35MPA, INCLUSIVE COLCHÃO DE PÓ DE PEDRA, ESP. 6CM, PARA ASSENTAMENTO, COMPACTAÇÃO MECANIZADA, CARGA E DESCARGA MECÂNICA EM CAMINHÃO, EXCLUSIVE TRANSPORTE DE PISO INTERTRAVADO</t>
  </si>
  <si>
    <t>REGIÃO/MÊS DE REFERÊNCIA: CENTRAL/10 2025 SEM DESONERAÇÃO - SINAPI/MG 10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</si>
</sst>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1" formatCode="_(* #,##0.00_);_(* \(#,##0.00\);_(* &quot;-&quot;??_);_(@_)"/>
    <numFmt numFmtId="176" formatCode="&quot;R$ &quot;#,##0.00"/>
    <numFmt numFmtId="194" formatCode="&quot;R$&quot;\ #,##0.00"/>
  </numFmts>
  <fonts count="18" x14ac:knownFonts="1">
    <font>
      <sz val="10"/>
      <name val="Arial"/>
    </font>
    <font>
      <sz val="10"/>
      <name val="Arial"/>
    </font>
    <font>
      <sz val="8"/>
      <name val="Arial"/>
      <family val="2"/>
    </font>
    <font>
      <b/>
      <sz val="10"/>
      <name val="Arial"/>
      <family val="2"/>
    </font>
    <font>
      <b/>
      <sz val="12"/>
      <name val="Arial"/>
      <family val="2"/>
    </font>
    <font>
      <sz val="10"/>
      <name val="Arial"/>
      <family val="2"/>
    </font>
    <font>
      <sz val="10"/>
      <color indexed="8"/>
      <name val="Arial"/>
      <family val="2"/>
    </font>
    <font>
      <b/>
      <sz val="12"/>
      <color indexed="8"/>
      <name val="Arial"/>
      <family val="2"/>
    </font>
    <font>
      <b/>
      <sz val="10"/>
      <color indexed="8"/>
      <name val="Arial"/>
      <family val="2"/>
    </font>
    <font>
      <b/>
      <sz val="8"/>
      <color indexed="8"/>
      <name val="Arial"/>
      <family val="2"/>
    </font>
    <font>
      <sz val="8"/>
      <color indexed="8"/>
      <name val="Arial"/>
      <family val="2"/>
    </font>
    <font>
      <b/>
      <sz val="9"/>
      <name val="Arial"/>
      <family val="2"/>
    </font>
    <font>
      <sz val="9"/>
      <name val="Arial"/>
      <family val="2"/>
    </font>
    <font>
      <sz val="10"/>
      <color indexed="8"/>
      <name val="Arial"/>
      <family val="2"/>
    </font>
    <font>
      <b/>
      <sz val="10"/>
      <color indexed="8"/>
      <name val="Arial"/>
      <family val="2"/>
    </font>
    <font>
      <sz val="9"/>
      <color indexed="8"/>
      <name val="Arial"/>
      <family val="2"/>
    </font>
    <font>
      <b/>
      <sz val="9"/>
      <color indexed="8"/>
      <name val="Arial"/>
      <family val="2"/>
    </font>
    <font>
      <b/>
      <sz val="8"/>
      <name val="Arial"/>
      <family val="2"/>
    </font>
  </fonts>
  <fills count="3">
    <fill>
      <patternFill patternType="none"/>
    </fill>
    <fill>
      <patternFill patternType="gray125"/>
    </fill>
    <fill>
      <patternFill patternType="solid">
        <fgColor indexed="9"/>
        <bgColor indexed="64"/>
      </patternFill>
    </fill>
  </fills>
  <borders count="74">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right style="medium">
        <color indexed="64"/>
      </right>
      <top style="thin">
        <color indexed="64"/>
      </top>
      <bottom style="medium">
        <color indexed="64"/>
      </bottom>
      <diagonal/>
    </border>
    <border>
      <left style="medium">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n">
        <color indexed="64"/>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top style="medium">
        <color indexed="64"/>
      </top>
      <bottom style="hair">
        <color indexed="64"/>
      </bottom>
      <diagonal/>
    </border>
    <border>
      <left/>
      <right/>
      <top style="hair">
        <color indexed="64"/>
      </top>
      <bottom style="hair">
        <color indexed="64"/>
      </bottom>
      <diagonal/>
    </border>
    <border>
      <left/>
      <right style="hair">
        <color indexed="64"/>
      </right>
      <top style="medium">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hair">
        <color indexed="64"/>
      </right>
      <top style="hair">
        <color indexed="64"/>
      </top>
      <bottom/>
      <diagonal/>
    </border>
    <border>
      <left style="thin">
        <color indexed="64"/>
      </left>
      <right/>
      <top style="medium">
        <color indexed="64"/>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hair">
        <color indexed="64"/>
      </top>
      <bottom style="hair">
        <color indexed="64"/>
      </bottom>
      <diagonal/>
    </border>
    <border>
      <left style="medium">
        <color indexed="64"/>
      </left>
      <right/>
      <top style="thin">
        <color indexed="64"/>
      </top>
      <bottom/>
      <diagonal/>
    </border>
    <border>
      <left style="medium">
        <color indexed="64"/>
      </left>
      <right style="thin">
        <color indexed="64"/>
      </right>
      <top style="hair">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top style="hair">
        <color indexed="64"/>
      </top>
      <bottom style="hair">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s>
  <cellStyleXfs count="6">
    <xf numFmtId="0" fontId="0" fillId="0" borderId="0"/>
    <xf numFmtId="0" fontId="5" fillId="0" borderId="0"/>
    <xf numFmtId="9" fontId="1" fillId="0" borderId="0" applyFont="0" applyFill="0" applyBorder="0" applyAlignment="0" applyProtection="0"/>
    <xf numFmtId="9" fontId="5" fillId="0" borderId="0" applyFont="0" applyFill="0" applyBorder="0" applyAlignment="0" applyProtection="0"/>
    <xf numFmtId="171" fontId="5" fillId="0" borderId="0" applyFont="0" applyFill="0" applyBorder="0" applyAlignment="0" applyProtection="0"/>
    <xf numFmtId="171" fontId="1" fillId="0" borderId="0" applyFont="0" applyFill="0" applyBorder="0" applyAlignment="0" applyProtection="0"/>
  </cellStyleXfs>
  <cellXfs count="222">
    <xf numFmtId="0" fontId="0" fillId="0" borderId="0" xfId="0"/>
    <xf numFmtId="0" fontId="6" fillId="0" borderId="0" xfId="0" applyFont="1"/>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3" xfId="0" applyFont="1" applyFill="1" applyBorder="1" applyAlignment="1">
      <alignment horizontal="left"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6" xfId="0" applyFont="1" applyFill="1" applyBorder="1" applyAlignment="1">
      <alignment horizontal="center" vertical="center"/>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4" fontId="10" fillId="0" borderId="8" xfId="0" applyNumberFormat="1" applyFont="1" applyBorder="1" applyAlignment="1">
      <alignment horizontal="center" vertical="center" wrapText="1"/>
    </xf>
    <xf numFmtId="4" fontId="10" fillId="0" borderId="9" xfId="0" applyNumberFormat="1" applyFont="1" applyBorder="1" applyAlignment="1">
      <alignment horizontal="center" vertical="center" wrapText="1"/>
    </xf>
    <xf numFmtId="4" fontId="10" fillId="0" borderId="10" xfId="0" applyNumberFormat="1" applyFont="1" applyBorder="1" applyAlignment="1">
      <alignment horizontal="center" vertical="center" wrapText="1"/>
    </xf>
    <xf numFmtId="49" fontId="10" fillId="0" borderId="11" xfId="0" applyNumberFormat="1" applyFont="1" applyBorder="1" applyAlignment="1">
      <alignment horizontal="center" vertical="center" wrapText="1"/>
    </xf>
    <xf numFmtId="49" fontId="10" fillId="0" borderId="12" xfId="0" applyNumberFormat="1" applyFont="1" applyBorder="1" applyAlignment="1">
      <alignment horizontal="center" vertical="center" wrapText="1"/>
    </xf>
    <xf numFmtId="0" fontId="10" fillId="0" borderId="12" xfId="0" applyFont="1" applyBorder="1" applyAlignment="1">
      <alignment horizontal="left" vertical="center" wrapText="1"/>
    </xf>
    <xf numFmtId="2" fontId="10" fillId="0" borderId="12" xfId="5" applyNumberFormat="1" applyFont="1" applyFill="1" applyBorder="1" applyAlignment="1">
      <alignment horizontal="center" vertical="center" wrapText="1"/>
    </xf>
    <xf numFmtId="4" fontId="10" fillId="0" borderId="12" xfId="0" applyNumberFormat="1" applyFont="1" applyFill="1" applyBorder="1" applyAlignment="1">
      <alignment horizontal="center" vertical="center" wrapText="1"/>
    </xf>
    <xf numFmtId="4" fontId="10" fillId="0" borderId="12" xfId="0" applyNumberFormat="1" applyFont="1" applyBorder="1" applyAlignment="1">
      <alignment horizontal="center" vertical="center" wrapText="1"/>
    </xf>
    <xf numFmtId="0" fontId="9" fillId="0" borderId="0" xfId="0" applyFont="1" applyBorder="1" applyAlignment="1">
      <alignment horizontal="center" vertical="center" wrapText="1"/>
    </xf>
    <xf numFmtId="4" fontId="9" fillId="0" borderId="0" xfId="0" applyNumberFormat="1" applyFont="1" applyBorder="1" applyAlignment="1">
      <alignment horizontal="center" vertical="center" wrapText="1"/>
    </xf>
    <xf numFmtId="0" fontId="6" fillId="0" borderId="0" xfId="0" applyFont="1" applyBorder="1" applyAlignment="1">
      <alignment vertical="center"/>
    </xf>
    <xf numFmtId="0" fontId="6" fillId="0" borderId="0" xfId="0" applyFont="1" applyBorder="1" applyAlignment="1">
      <alignment horizontal="center" vertical="center"/>
    </xf>
    <xf numFmtId="0" fontId="10" fillId="0" borderId="0" xfId="0" applyFont="1" applyBorder="1" applyAlignment="1">
      <alignment vertical="center"/>
    </xf>
    <xf numFmtId="0" fontId="10" fillId="0" borderId="0" xfId="0" applyFont="1" applyBorder="1" applyAlignment="1">
      <alignment horizontal="center" vertical="center"/>
    </xf>
    <xf numFmtId="10" fontId="8" fillId="0" borderId="13" xfId="2" applyNumberFormat="1" applyFont="1" applyFill="1" applyBorder="1" applyAlignment="1">
      <alignment horizontal="center" vertical="center"/>
    </xf>
    <xf numFmtId="0" fontId="3" fillId="0" borderId="8" xfId="0" applyFont="1" applyBorder="1" applyAlignment="1">
      <alignment vertical="center"/>
    </xf>
    <xf numFmtId="0" fontId="5" fillId="0" borderId="10" xfId="0" applyFont="1" applyBorder="1" applyAlignment="1">
      <alignment vertical="center"/>
    </xf>
    <xf numFmtId="0" fontId="3" fillId="0" borderId="14" xfId="0" applyFont="1" applyBorder="1" applyAlignment="1">
      <alignment horizontal="center" vertical="center"/>
    </xf>
    <xf numFmtId="0" fontId="5" fillId="0" borderId="15" xfId="0" applyFont="1" applyBorder="1" applyAlignment="1">
      <alignment horizontal="center" vertical="center"/>
    </xf>
    <xf numFmtId="0" fontId="3" fillId="0" borderId="15" xfId="0" applyFont="1" applyBorder="1" applyAlignment="1">
      <alignment horizontal="center" vertical="center"/>
    </xf>
    <xf numFmtId="0" fontId="3" fillId="0" borderId="10" xfId="0" applyFont="1" applyBorder="1" applyAlignment="1">
      <alignment vertical="center"/>
    </xf>
    <xf numFmtId="4" fontId="6" fillId="0" borderId="10" xfId="0" applyNumberFormat="1" applyFont="1" applyBorder="1" applyAlignment="1">
      <alignment horizontal="center" vertical="center" wrapText="1"/>
    </xf>
    <xf numFmtId="4" fontId="6" fillId="0" borderId="16" xfId="0" applyNumberFormat="1" applyFont="1" applyBorder="1" applyAlignment="1">
      <alignment horizontal="center" vertical="center" wrapText="1"/>
    </xf>
    <xf numFmtId="0" fontId="3" fillId="0" borderId="17" xfId="0" applyFont="1" applyBorder="1" applyAlignment="1">
      <alignment horizontal="right" vertical="center"/>
    </xf>
    <xf numFmtId="4" fontId="14" fillId="0" borderId="16" xfId="0" applyNumberFormat="1" applyFont="1" applyBorder="1" applyAlignment="1">
      <alignment horizontal="center" vertical="center" wrapText="1"/>
    </xf>
    <xf numFmtId="0" fontId="0" fillId="2" borderId="18" xfId="0" applyFill="1" applyBorder="1" applyAlignment="1"/>
    <xf numFmtId="0" fontId="0" fillId="2" borderId="1" xfId="0" applyFill="1" applyBorder="1" applyAlignment="1"/>
    <xf numFmtId="0" fontId="0" fillId="2" borderId="1" xfId="0" applyFill="1" applyBorder="1" applyAlignment="1">
      <alignment wrapText="1"/>
    </xf>
    <xf numFmtId="0" fontId="0" fillId="2" borderId="19" xfId="0" applyFill="1" applyBorder="1" applyAlignment="1"/>
    <xf numFmtId="0" fontId="0" fillId="2" borderId="0" xfId="0" applyFill="1"/>
    <xf numFmtId="0" fontId="0" fillId="2" borderId="0" xfId="0" applyFill="1" applyAlignment="1">
      <alignment wrapText="1"/>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21" xfId="0" applyFont="1" applyFill="1" applyBorder="1" applyAlignment="1">
      <alignment horizontal="center" vertical="center" wrapText="1"/>
    </xf>
    <xf numFmtId="0" fontId="3" fillId="2" borderId="22" xfId="0" applyFont="1" applyFill="1" applyBorder="1" applyAlignment="1">
      <alignment horizontal="center" vertical="center"/>
    </xf>
    <xf numFmtId="49" fontId="15" fillId="2" borderId="23" xfId="0" applyNumberFormat="1" applyFont="1" applyFill="1" applyBorder="1" applyAlignment="1">
      <alignment horizontal="center" vertical="top" wrapText="1"/>
    </xf>
    <xf numFmtId="10" fontId="15" fillId="2" borderId="23" xfId="0" applyNumberFormat="1" applyFont="1" applyFill="1" applyBorder="1" applyAlignment="1">
      <alignment vertical="top" wrapText="1"/>
    </xf>
    <xf numFmtId="10" fontId="12" fillId="2" borderId="23" xfId="5" applyNumberFormat="1" applyFont="1" applyFill="1" applyBorder="1" applyAlignment="1">
      <alignment vertical="top" wrapText="1"/>
    </xf>
    <xf numFmtId="10" fontId="12" fillId="2" borderId="23" xfId="0" applyNumberFormat="1" applyFont="1" applyFill="1" applyBorder="1" applyAlignment="1">
      <alignment vertical="top" wrapText="1"/>
    </xf>
    <xf numFmtId="10" fontId="12" fillId="2" borderId="24" xfId="0" applyNumberFormat="1" applyFont="1" applyFill="1" applyBorder="1" applyAlignment="1">
      <alignment vertical="top" wrapText="1"/>
    </xf>
    <xf numFmtId="49" fontId="15" fillId="2" borderId="25" xfId="0" applyNumberFormat="1" applyFont="1" applyFill="1" applyBorder="1" applyAlignment="1">
      <alignment horizontal="center" vertical="top" wrapText="1"/>
    </xf>
    <xf numFmtId="4" fontId="15" fillId="2" borderId="25" xfId="0" applyNumberFormat="1" applyFont="1" applyFill="1" applyBorder="1" applyAlignment="1">
      <alignment vertical="top" wrapText="1"/>
    </xf>
    <xf numFmtId="4" fontId="15" fillId="2" borderId="26" xfId="0" applyNumberFormat="1" applyFont="1" applyFill="1" applyBorder="1" applyAlignment="1">
      <alignment vertical="top" wrapText="1"/>
    </xf>
    <xf numFmtId="49" fontId="15" fillId="2" borderId="27" xfId="0" applyNumberFormat="1" applyFont="1" applyFill="1" applyBorder="1" applyAlignment="1">
      <alignment horizontal="center" vertical="top" wrapText="1"/>
    </xf>
    <xf numFmtId="49" fontId="16" fillId="2" borderId="28" xfId="0" applyNumberFormat="1" applyFont="1" applyFill="1" applyBorder="1" applyAlignment="1">
      <alignment horizontal="center" vertical="top" wrapText="1"/>
    </xf>
    <xf numFmtId="10" fontId="16" fillId="2" borderId="28" xfId="0" applyNumberFormat="1" applyFont="1" applyFill="1" applyBorder="1" applyAlignment="1">
      <alignment vertical="top" wrapText="1"/>
    </xf>
    <xf numFmtId="49" fontId="16" fillId="2" borderId="29" xfId="0" applyNumberFormat="1" applyFont="1" applyFill="1" applyBorder="1" applyAlignment="1">
      <alignment horizontal="center" vertical="top" wrapText="1"/>
    </xf>
    <xf numFmtId="4" fontId="16" fillId="2" borderId="29" xfId="0" applyNumberFormat="1" applyFont="1" applyFill="1" applyBorder="1" applyAlignment="1">
      <alignment vertical="top" wrapText="1"/>
    </xf>
    <xf numFmtId="0" fontId="0" fillId="2" borderId="0" xfId="0" applyFill="1" applyBorder="1" applyAlignment="1">
      <alignment vertical="center"/>
    </xf>
    <xf numFmtId="0" fontId="0" fillId="2" borderId="0" xfId="0" applyFill="1" applyBorder="1" applyAlignment="1">
      <alignment vertical="center" wrapText="1"/>
    </xf>
    <xf numFmtId="0" fontId="3" fillId="2" borderId="30" xfId="0" applyFont="1" applyFill="1" applyBorder="1" applyAlignment="1">
      <alignment wrapText="1"/>
    </xf>
    <xf numFmtId="0" fontId="3" fillId="2" borderId="31" xfId="0" applyFont="1" applyFill="1" applyBorder="1" applyAlignment="1">
      <alignment wrapText="1"/>
    </xf>
    <xf numFmtId="0" fontId="3" fillId="2" borderId="32" xfId="0" applyFont="1" applyFill="1" applyBorder="1" applyAlignment="1">
      <alignment wrapText="1"/>
    </xf>
    <xf numFmtId="0" fontId="0" fillId="2" borderId="33" xfId="0" applyFill="1" applyBorder="1"/>
    <xf numFmtId="0" fontId="0" fillId="2" borderId="31" xfId="0" applyFill="1" applyBorder="1"/>
    <xf numFmtId="0" fontId="0" fillId="2" borderId="34" xfId="0" applyFill="1" applyBorder="1"/>
    <xf numFmtId="0" fontId="5" fillId="2" borderId="0" xfId="0" applyFont="1" applyFill="1"/>
    <xf numFmtId="0" fontId="3" fillId="2" borderId="35" xfId="0" applyFont="1" applyFill="1" applyBorder="1" applyAlignment="1">
      <alignment wrapText="1"/>
    </xf>
    <xf numFmtId="0" fontId="0" fillId="0" borderId="36" xfId="0" applyBorder="1" applyAlignment="1">
      <alignment vertical="center"/>
    </xf>
    <xf numFmtId="0" fontId="3" fillId="2" borderId="0" xfId="0" applyFont="1" applyFill="1" applyBorder="1" applyAlignment="1">
      <alignment wrapText="1"/>
    </xf>
    <xf numFmtId="0" fontId="0" fillId="0" borderId="37" xfId="0" applyBorder="1" applyAlignment="1">
      <alignment vertical="center"/>
    </xf>
    <xf numFmtId="0" fontId="3" fillId="2" borderId="38" xfId="0" applyFont="1" applyFill="1" applyBorder="1"/>
    <xf numFmtId="0" fontId="0" fillId="2" borderId="0" xfId="0" applyFill="1" applyBorder="1"/>
    <xf numFmtId="0" fontId="12" fillId="2" borderId="39" xfId="0" applyFont="1" applyFill="1" applyBorder="1"/>
    <xf numFmtId="0" fontId="3" fillId="2" borderId="35" xfId="0" applyFont="1" applyFill="1" applyBorder="1"/>
    <xf numFmtId="0" fontId="0" fillId="2" borderId="0" xfId="0" applyFill="1" applyBorder="1" applyAlignment="1">
      <alignment wrapText="1"/>
    </xf>
    <xf numFmtId="0" fontId="2" fillId="0" borderId="37" xfId="0" applyFont="1" applyBorder="1" applyAlignment="1">
      <alignment vertical="center"/>
    </xf>
    <xf numFmtId="0" fontId="0" fillId="2" borderId="38" xfId="0" applyFill="1" applyBorder="1"/>
    <xf numFmtId="0" fontId="0" fillId="2" borderId="39" xfId="0" applyFill="1" applyBorder="1"/>
    <xf numFmtId="0" fontId="5" fillId="2" borderId="35" xfId="0" applyFont="1" applyFill="1" applyBorder="1"/>
    <xf numFmtId="0" fontId="5" fillId="2" borderId="0" xfId="0" applyFont="1" applyFill="1" applyBorder="1"/>
    <xf numFmtId="0" fontId="0" fillId="2" borderId="37" xfId="0" applyFill="1" applyBorder="1"/>
    <xf numFmtId="0" fontId="11" fillId="2" borderId="35" xfId="0" applyFont="1" applyFill="1" applyBorder="1"/>
    <xf numFmtId="0" fontId="11" fillId="2" borderId="0" xfId="0" applyFont="1" applyFill="1" applyBorder="1" applyAlignment="1">
      <alignment wrapText="1"/>
    </xf>
    <xf numFmtId="0" fontId="3" fillId="2" borderId="0" xfId="0" applyFont="1" applyFill="1" applyBorder="1" applyAlignment="1">
      <alignment horizontal="right"/>
    </xf>
    <xf numFmtId="0" fontId="12" fillId="2" borderId="40" xfId="0" applyFont="1" applyFill="1" applyBorder="1"/>
    <xf numFmtId="0" fontId="12" fillId="2" borderId="41" xfId="0" applyFont="1" applyFill="1" applyBorder="1" applyAlignment="1">
      <alignment wrapText="1"/>
    </xf>
    <xf numFmtId="0" fontId="0" fillId="2" borderId="41" xfId="0" applyFill="1" applyBorder="1"/>
    <xf numFmtId="0" fontId="0" fillId="2" borderId="42" xfId="0" applyFill="1" applyBorder="1"/>
    <xf numFmtId="0" fontId="0" fillId="2" borderId="43" xfId="0" applyFill="1" applyBorder="1"/>
    <xf numFmtId="0" fontId="0" fillId="2" borderId="44" xfId="0" applyFill="1" applyBorder="1"/>
    <xf numFmtId="0" fontId="3" fillId="0" borderId="10" xfId="0" applyFont="1" applyBorder="1" applyAlignment="1">
      <alignment horizontal="center" vertical="center"/>
    </xf>
    <xf numFmtId="10" fontId="0" fillId="2" borderId="0" xfId="0" applyNumberFormat="1" applyFill="1"/>
    <xf numFmtId="4" fontId="0" fillId="2" borderId="0" xfId="0" applyNumberFormat="1" applyFill="1"/>
    <xf numFmtId="0" fontId="3" fillId="2" borderId="36" xfId="0" applyFont="1" applyFill="1" applyBorder="1" applyAlignment="1">
      <alignment horizontal="left" vertical="center"/>
    </xf>
    <xf numFmtId="2" fontId="10" fillId="0" borderId="45" xfId="5" applyNumberFormat="1" applyFont="1" applyFill="1" applyBorder="1" applyAlignment="1">
      <alignment horizontal="center" vertical="center" wrapText="1"/>
    </xf>
    <xf numFmtId="2" fontId="13" fillId="0" borderId="46" xfId="5" applyNumberFormat="1" applyFont="1" applyFill="1" applyBorder="1" applyAlignment="1">
      <alignment horizontal="center" vertical="center" wrapText="1"/>
    </xf>
    <xf numFmtId="4" fontId="10" fillId="0" borderId="47" xfId="0" applyNumberFormat="1" applyFont="1" applyBorder="1" applyAlignment="1">
      <alignment horizontal="center" vertical="center" wrapText="1"/>
    </xf>
    <xf numFmtId="4" fontId="6" fillId="0" borderId="48" xfId="0" applyNumberFormat="1" applyFont="1" applyBorder="1" applyAlignment="1">
      <alignment horizontal="center" vertical="center" wrapText="1"/>
    </xf>
    <xf numFmtId="4" fontId="6" fillId="0" borderId="17" xfId="0" applyNumberFormat="1" applyFont="1" applyBorder="1" applyAlignment="1">
      <alignment horizontal="center" vertical="center" wrapText="1"/>
    </xf>
    <xf numFmtId="4" fontId="8" fillId="0" borderId="49" xfId="0" applyNumberFormat="1" applyFont="1" applyBorder="1" applyAlignment="1">
      <alignment horizontal="center" vertical="center" wrapText="1"/>
    </xf>
    <xf numFmtId="2" fontId="13" fillId="0" borderId="48" xfId="5" applyNumberFormat="1" applyFont="1" applyFill="1" applyBorder="1" applyAlignment="1">
      <alignment horizontal="center" vertical="center" wrapText="1"/>
    </xf>
    <xf numFmtId="0" fontId="5" fillId="0" borderId="10" xfId="0" applyFont="1" applyBorder="1" applyAlignment="1">
      <alignment vertical="center" wrapText="1"/>
    </xf>
    <xf numFmtId="194" fontId="0" fillId="2" borderId="0" xfId="0" applyNumberFormat="1" applyFill="1"/>
    <xf numFmtId="2" fontId="6" fillId="0" borderId="46" xfId="4" applyNumberFormat="1" applyFont="1" applyFill="1" applyBorder="1" applyAlignment="1">
      <alignment horizontal="center" vertical="center" wrapText="1"/>
    </xf>
    <xf numFmtId="4" fontId="6" fillId="0" borderId="0" xfId="0" applyNumberFormat="1" applyFont="1"/>
    <xf numFmtId="2" fontId="6" fillId="0" borderId="46" xfId="5" applyNumberFormat="1" applyFont="1" applyFill="1" applyBorder="1" applyAlignment="1">
      <alignment horizontal="center" vertical="center" wrapText="1"/>
    </xf>
    <xf numFmtId="4" fontId="5" fillId="0" borderId="10" xfId="0" applyNumberFormat="1" applyFont="1" applyBorder="1" applyAlignment="1">
      <alignment horizontal="center" vertical="center"/>
    </xf>
    <xf numFmtId="0" fontId="8" fillId="0" borderId="0" xfId="0" applyFont="1" applyAlignment="1">
      <alignment horizontal="center"/>
    </xf>
    <xf numFmtId="0" fontId="6" fillId="0" borderId="0" xfId="0" applyFont="1" applyAlignment="1">
      <alignment horizontal="center" vertical="center" wrapText="1"/>
    </xf>
    <xf numFmtId="0" fontId="6" fillId="0" borderId="0" xfId="0" applyFont="1" applyBorder="1"/>
    <xf numFmtId="4" fontId="6" fillId="0" borderId="0" xfId="0" applyNumberFormat="1" applyFont="1" applyBorder="1"/>
    <xf numFmtId="0" fontId="8" fillId="0" borderId="0" xfId="0" applyFont="1" applyBorder="1"/>
    <xf numFmtId="0" fontId="5" fillId="0" borderId="0" xfId="0" applyFont="1" applyBorder="1" applyAlignment="1">
      <alignment horizontal="center"/>
    </xf>
    <xf numFmtId="0" fontId="5" fillId="0" borderId="0" xfId="0" applyFont="1" applyBorder="1" applyAlignment="1" applyProtection="1">
      <alignment horizontal="left"/>
    </xf>
    <xf numFmtId="0" fontId="6" fillId="0" borderId="10" xfId="0" applyFont="1" applyBorder="1" applyAlignment="1">
      <alignment vertical="center" wrapText="1"/>
    </xf>
    <xf numFmtId="0" fontId="5" fillId="0" borderId="10" xfId="0" applyFont="1" applyBorder="1" applyAlignment="1">
      <alignment horizontal="center" vertical="center"/>
    </xf>
    <xf numFmtId="0" fontId="8" fillId="0" borderId="50" xfId="0" applyFont="1" applyFill="1" applyBorder="1" applyAlignment="1">
      <alignment horizontal="left" vertical="center"/>
    </xf>
    <xf numFmtId="0" fontId="6" fillId="0" borderId="0" xfId="0" applyFont="1" applyAlignment="1">
      <alignment horizontal="center"/>
    </xf>
    <xf numFmtId="2" fontId="5" fillId="0" borderId="10" xfId="0" applyNumberFormat="1" applyFont="1" applyBorder="1" applyAlignment="1">
      <alignment vertical="justify" wrapText="1"/>
    </xf>
    <xf numFmtId="0" fontId="6" fillId="0" borderId="0" xfId="0" applyFont="1" applyBorder="1" applyAlignment="1">
      <alignment horizontal="center"/>
    </xf>
    <xf numFmtId="0" fontId="6" fillId="0" borderId="51" xfId="0" applyFont="1" applyBorder="1" applyAlignment="1">
      <alignment horizontal="center" vertical="center" wrapText="1"/>
    </xf>
    <xf numFmtId="0" fontId="6" fillId="0" borderId="17" xfId="0" applyFont="1" applyBorder="1" applyAlignment="1">
      <alignment horizontal="left" vertical="center" wrapText="1"/>
    </xf>
    <xf numFmtId="171" fontId="6" fillId="0" borderId="17" xfId="5" applyFont="1" applyFill="1" applyBorder="1" applyAlignment="1">
      <alignment horizontal="center" vertical="center" wrapText="1"/>
    </xf>
    <xf numFmtId="0" fontId="8" fillId="0" borderId="0" xfId="0" applyFont="1" applyAlignment="1">
      <alignment horizontal="center" vertical="center"/>
    </xf>
    <xf numFmtId="0" fontId="6" fillId="0" borderId="17" xfId="0" applyFont="1" applyBorder="1" applyAlignment="1">
      <alignment vertical="center" wrapText="1"/>
    </xf>
    <xf numFmtId="2" fontId="5" fillId="0" borderId="17" xfId="0" applyNumberFormat="1" applyFont="1" applyBorder="1" applyAlignment="1">
      <alignment vertical="justify" wrapText="1"/>
    </xf>
    <xf numFmtId="49" fontId="6" fillId="0" borderId="17" xfId="0" applyNumberFormat="1" applyFont="1" applyBorder="1" applyAlignment="1">
      <alignment horizontal="center" vertical="center" wrapText="1"/>
    </xf>
    <xf numFmtId="4" fontId="6" fillId="0" borderId="0" xfId="0" applyNumberFormat="1" applyFont="1" applyAlignment="1">
      <alignment horizontal="center"/>
    </xf>
    <xf numFmtId="4" fontId="6" fillId="0" borderId="0" xfId="0" applyNumberFormat="1" applyFont="1" applyBorder="1" applyAlignment="1">
      <alignment horizontal="center"/>
    </xf>
    <xf numFmtId="4" fontId="8" fillId="0" borderId="0" xfId="0" applyNumberFormat="1" applyFont="1" applyBorder="1" applyAlignment="1">
      <alignment horizontal="center"/>
    </xf>
    <xf numFmtId="0" fontId="3" fillId="2" borderId="52" xfId="0" applyFont="1" applyFill="1" applyBorder="1" applyAlignment="1">
      <alignment horizontal="left" vertical="center"/>
    </xf>
    <xf numFmtId="0" fontId="8" fillId="0" borderId="57" xfId="0" applyFont="1" applyFill="1" applyBorder="1" applyAlignment="1">
      <alignment horizontal="left" vertical="center"/>
    </xf>
    <xf numFmtId="0" fontId="8" fillId="0" borderId="2" xfId="0" applyFont="1" applyFill="1" applyBorder="1" applyAlignment="1">
      <alignment horizontal="left" vertical="center"/>
    </xf>
    <xf numFmtId="0" fontId="8" fillId="0" borderId="58" xfId="0" applyFont="1" applyFill="1" applyBorder="1" applyAlignment="1">
      <alignment horizontal="left" vertical="center"/>
    </xf>
    <xf numFmtId="0" fontId="8" fillId="0" borderId="50"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10" fillId="0" borderId="53" xfId="0" applyFont="1" applyBorder="1" applyAlignment="1">
      <alignment horizontal="center" vertical="center"/>
    </xf>
    <xf numFmtId="0" fontId="10" fillId="0" borderId="0" xfId="0" applyFont="1" applyBorder="1" applyAlignment="1">
      <alignment horizontal="center" vertical="center"/>
    </xf>
    <xf numFmtId="0" fontId="6" fillId="0" borderId="36" xfId="0" applyFont="1" applyBorder="1" applyAlignment="1">
      <alignment horizontal="center" vertical="center"/>
    </xf>
    <xf numFmtId="0" fontId="8" fillId="0" borderId="59" xfId="0" applyFont="1" applyFill="1" applyBorder="1" applyAlignment="1">
      <alignment horizontal="left" vertical="center"/>
    </xf>
    <xf numFmtId="0" fontId="8" fillId="0" borderId="42" xfId="0" applyFont="1" applyFill="1" applyBorder="1" applyAlignment="1">
      <alignment horizontal="left" vertical="center"/>
    </xf>
    <xf numFmtId="0" fontId="8" fillId="0" borderId="60" xfId="0" applyFont="1" applyFill="1" applyBorder="1" applyAlignment="1">
      <alignment horizontal="center" vertical="center"/>
    </xf>
    <xf numFmtId="0" fontId="8" fillId="0" borderId="43" xfId="0" applyFont="1" applyFill="1" applyBorder="1" applyAlignment="1">
      <alignment horizontal="center" vertical="center"/>
    </xf>
    <xf numFmtId="14" fontId="8" fillId="0" borderId="2" xfId="0" applyNumberFormat="1" applyFont="1" applyFill="1" applyBorder="1" applyAlignment="1">
      <alignment horizontal="left" vertical="center"/>
    </xf>
    <xf numFmtId="0" fontId="0" fillId="0" borderId="3" xfId="0" applyBorder="1" applyAlignment="1">
      <alignment horizontal="left" vertical="center"/>
    </xf>
    <xf numFmtId="0" fontId="8" fillId="0" borderId="57" xfId="0"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58" xfId="0" applyFont="1" applyFill="1" applyBorder="1" applyAlignment="1">
      <alignment horizontal="left" vertical="center" wrapText="1"/>
    </xf>
    <xf numFmtId="0" fontId="6" fillId="0" borderId="0" xfId="0" applyFont="1" applyBorder="1" applyAlignment="1">
      <alignment horizontal="center" vertical="center"/>
    </xf>
    <xf numFmtId="0" fontId="8" fillId="0" borderId="40" xfId="0" applyFont="1" applyFill="1" applyBorder="1" applyAlignment="1">
      <alignment horizontal="left" vertical="center" wrapText="1"/>
    </xf>
    <xf numFmtId="0" fontId="8" fillId="0" borderId="41" xfId="0" applyFont="1" applyFill="1" applyBorder="1" applyAlignment="1">
      <alignment horizontal="left" vertical="center" wrapText="1"/>
    </xf>
    <xf numFmtId="0" fontId="8" fillId="0" borderId="42" xfId="0" applyFont="1" applyFill="1" applyBorder="1" applyAlignment="1">
      <alignment horizontal="left" vertical="center" wrapText="1"/>
    </xf>
    <xf numFmtId="0" fontId="8" fillId="0" borderId="18" xfId="0" applyFont="1" applyBorder="1" applyAlignment="1">
      <alignment horizontal="right" vertical="center" wrapText="1"/>
    </xf>
    <xf numFmtId="0" fontId="8" fillId="0" borderId="1" xfId="0" applyFont="1" applyBorder="1" applyAlignment="1">
      <alignment horizontal="right" vertical="center" wrapText="1"/>
    </xf>
    <xf numFmtId="0" fontId="8" fillId="0" borderId="19" xfId="0" applyFont="1" applyBorder="1" applyAlignment="1">
      <alignment horizontal="right" vertical="center" wrapText="1"/>
    </xf>
    <xf numFmtId="0" fontId="8" fillId="0" borderId="41" xfId="0" applyFont="1" applyFill="1" applyBorder="1" applyAlignment="1">
      <alignment horizontal="center" vertical="center" wrapText="1"/>
    </xf>
    <xf numFmtId="0" fontId="6" fillId="0" borderId="0" xfId="0" applyFont="1" applyAlignment="1">
      <alignment horizontal="center" wrapText="1"/>
    </xf>
    <xf numFmtId="0" fontId="6" fillId="0" borderId="0" xfId="0" applyFont="1" applyAlignment="1">
      <alignment horizontal="center"/>
    </xf>
    <xf numFmtId="0" fontId="8" fillId="0" borderId="30" xfId="0" applyFont="1" applyFill="1" applyBorder="1" applyAlignment="1">
      <alignment horizontal="center" vertical="center"/>
    </xf>
    <xf numFmtId="0" fontId="8" fillId="0" borderId="31" xfId="0" applyFont="1" applyFill="1" applyBorder="1" applyAlignment="1">
      <alignment horizontal="center" vertical="center"/>
    </xf>
    <xf numFmtId="0" fontId="8" fillId="0" borderId="34" xfId="0" applyFont="1" applyFill="1" applyBorder="1" applyAlignment="1">
      <alignment horizontal="center" vertical="center"/>
    </xf>
    <xf numFmtId="0" fontId="8" fillId="0" borderId="21" xfId="0" applyFont="1" applyFill="1" applyBorder="1" applyAlignment="1">
      <alignment horizontal="left" vertical="center"/>
    </xf>
    <xf numFmtId="0" fontId="8" fillId="0" borderId="52" xfId="0" applyFont="1" applyFill="1" applyBorder="1" applyAlignment="1">
      <alignment horizontal="left" vertical="center"/>
    </xf>
    <xf numFmtId="0" fontId="8" fillId="0" borderId="22" xfId="0" applyFont="1" applyFill="1" applyBorder="1" applyAlignment="1">
      <alignment horizontal="left" vertical="center"/>
    </xf>
    <xf numFmtId="0" fontId="6" fillId="0" borderId="41" xfId="0" applyFont="1" applyFill="1" applyBorder="1" applyAlignment="1">
      <alignment horizontal="center"/>
    </xf>
    <xf numFmtId="0" fontId="7" fillId="0" borderId="18" xfId="0" applyFont="1" applyFill="1" applyBorder="1" applyAlignment="1">
      <alignment horizontal="center"/>
    </xf>
    <xf numFmtId="0" fontId="7" fillId="0" borderId="1" xfId="0" applyFont="1" applyFill="1" applyBorder="1" applyAlignment="1">
      <alignment horizontal="center"/>
    </xf>
    <xf numFmtId="0" fontId="7" fillId="0" borderId="19" xfId="0" applyFont="1" applyFill="1" applyBorder="1" applyAlignment="1">
      <alignment horizontal="center"/>
    </xf>
    <xf numFmtId="0" fontId="8" fillId="0" borderId="54" xfId="0" applyFont="1" applyFill="1" applyBorder="1" applyAlignment="1">
      <alignment horizontal="left" vertical="center"/>
    </xf>
    <xf numFmtId="0" fontId="8" fillId="0" borderId="55" xfId="0" applyFont="1" applyFill="1" applyBorder="1" applyAlignment="1">
      <alignment horizontal="left" vertical="center"/>
    </xf>
    <xf numFmtId="0" fontId="8" fillId="0" borderId="56" xfId="0" applyFont="1" applyFill="1" applyBorder="1" applyAlignment="1">
      <alignment horizontal="left" vertical="center"/>
    </xf>
    <xf numFmtId="0" fontId="17" fillId="2" borderId="68" xfId="0" applyFont="1" applyFill="1" applyBorder="1" applyAlignment="1">
      <alignment horizontal="left" vertical="center"/>
    </xf>
    <xf numFmtId="0" fontId="17" fillId="2" borderId="4" xfId="0" applyFont="1" applyFill="1" applyBorder="1" applyAlignment="1">
      <alignment horizontal="left" vertical="center"/>
    </xf>
    <xf numFmtId="0" fontId="17" fillId="2" borderId="13" xfId="0" applyFont="1" applyFill="1" applyBorder="1" applyAlignment="1">
      <alignment horizontal="left" vertical="center"/>
    </xf>
    <xf numFmtId="0" fontId="4" fillId="2" borderId="18" xfId="0" applyFont="1" applyFill="1" applyBorder="1" applyAlignment="1">
      <alignment horizontal="center"/>
    </xf>
    <xf numFmtId="0" fontId="4" fillId="2" borderId="1" xfId="0" applyFont="1" applyFill="1" applyBorder="1" applyAlignment="1">
      <alignment horizontal="center"/>
    </xf>
    <xf numFmtId="0" fontId="4" fillId="2" borderId="19" xfId="0" applyFont="1" applyFill="1" applyBorder="1" applyAlignment="1">
      <alignment horizont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69" xfId="0" applyFont="1" applyFill="1" applyBorder="1" applyAlignment="1">
      <alignment horizontal="left" vertical="center"/>
    </xf>
    <xf numFmtId="0" fontId="3" fillId="2" borderId="36" xfId="0" applyFont="1" applyFill="1" applyBorder="1" applyAlignment="1">
      <alignment horizontal="left" vertical="center"/>
    </xf>
    <xf numFmtId="0" fontId="3" fillId="2" borderId="70" xfId="0" applyFont="1" applyFill="1" applyBorder="1" applyAlignment="1">
      <alignment horizontal="left" vertical="center"/>
    </xf>
    <xf numFmtId="176" fontId="3" fillId="2" borderId="55" xfId="0" applyNumberFormat="1" applyFont="1" applyFill="1" applyBorder="1" applyAlignment="1">
      <alignment horizontal="left" vertical="center"/>
    </xf>
    <xf numFmtId="176" fontId="0" fillId="0" borderId="55" xfId="0" applyNumberFormat="1" applyBorder="1" applyAlignment="1">
      <alignment horizontal="left" vertical="center"/>
    </xf>
    <xf numFmtId="176" fontId="0" fillId="0" borderId="56" xfId="0" applyNumberFormat="1" applyBorder="1" applyAlignment="1">
      <alignment horizontal="left" vertical="center"/>
    </xf>
    <xf numFmtId="0" fontId="3" fillId="2" borderId="68"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71" xfId="0" applyFont="1" applyFill="1" applyBorder="1" applyAlignment="1">
      <alignment horizontal="left" vertical="center" wrapText="1"/>
    </xf>
    <xf numFmtId="0" fontId="3" fillId="2" borderId="72" xfId="0" applyFont="1" applyFill="1" applyBorder="1" applyAlignment="1">
      <alignment horizontal="left" vertical="center" wrapText="1"/>
    </xf>
    <xf numFmtId="14" fontId="3" fillId="2" borderId="55" xfId="0" applyNumberFormat="1" applyFont="1" applyFill="1" applyBorder="1" applyAlignment="1">
      <alignment horizontal="left" vertical="center"/>
    </xf>
    <xf numFmtId="0" fontId="0" fillId="0" borderId="73" xfId="0" applyBorder="1" applyAlignment="1">
      <alignment horizontal="left" vertical="center"/>
    </xf>
    <xf numFmtId="0" fontId="11" fillId="0" borderId="64" xfId="0" applyFont="1" applyBorder="1" applyAlignment="1">
      <alignment horizontal="center" vertical="center" wrapText="1"/>
    </xf>
    <xf numFmtId="0" fontId="11" fillId="0" borderId="61" xfId="0" applyFont="1" applyBorder="1" applyAlignment="1">
      <alignment horizontal="center" vertical="center" wrapText="1"/>
    </xf>
    <xf numFmtId="49" fontId="11" fillId="0" borderId="65" xfId="0" applyNumberFormat="1" applyFont="1" applyBorder="1" applyAlignment="1">
      <alignment horizontal="center" vertical="center" wrapText="1"/>
    </xf>
    <xf numFmtId="49" fontId="11" fillId="0" borderId="25" xfId="0" applyNumberFormat="1" applyFont="1" applyBorder="1" applyAlignment="1">
      <alignment horizontal="center" vertical="center" wrapText="1"/>
    </xf>
    <xf numFmtId="0" fontId="11" fillId="0" borderId="66" xfId="0" applyFont="1" applyBorder="1" applyAlignment="1">
      <alignment horizontal="left" vertical="center" wrapText="1"/>
    </xf>
    <xf numFmtId="0" fontId="11" fillId="0" borderId="67" xfId="0" applyFont="1" applyBorder="1" applyAlignment="1">
      <alignment horizontal="left" vertical="center" wrapText="1"/>
    </xf>
    <xf numFmtId="0" fontId="0" fillId="2" borderId="61" xfId="0" applyFill="1" applyBorder="1" applyAlignment="1">
      <alignment vertical="top" wrapText="1"/>
    </xf>
    <xf numFmtId="0" fontId="0" fillId="2" borderId="63" xfId="0" applyFill="1" applyBorder="1" applyAlignment="1">
      <alignment vertical="top" wrapText="1"/>
    </xf>
    <xf numFmtId="0" fontId="0" fillId="2" borderId="25" xfId="0" applyFill="1" applyBorder="1" applyAlignment="1">
      <alignment vertical="top" wrapText="1"/>
    </xf>
    <xf numFmtId="49" fontId="15" fillId="2" borderId="61" xfId="0" applyNumberFormat="1" applyFont="1" applyFill="1" applyBorder="1" applyAlignment="1">
      <alignment vertical="top" wrapText="1"/>
    </xf>
    <xf numFmtId="0" fontId="2" fillId="0" borderId="0" xfId="0" applyFont="1" applyBorder="1" applyAlignment="1">
      <alignment horizontal="center" vertical="center"/>
    </xf>
    <xf numFmtId="49" fontId="15" fillId="2" borderId="25" xfId="0" applyNumberFormat="1" applyFont="1" applyFill="1" applyBorder="1" applyAlignment="1">
      <alignment vertical="top" wrapText="1"/>
    </xf>
    <xf numFmtId="0" fontId="0" fillId="2" borderId="27" xfId="0" applyFill="1" applyBorder="1" applyAlignment="1">
      <alignment vertical="top" wrapText="1"/>
    </xf>
    <xf numFmtId="0" fontId="3" fillId="2" borderId="36" xfId="0" applyFont="1" applyFill="1" applyBorder="1" applyAlignment="1">
      <alignment horizontal="center" wrapText="1"/>
    </xf>
    <xf numFmtId="0" fontId="0" fillId="0" borderId="36" xfId="0" applyBorder="1" applyAlignment="1">
      <alignment horizontal="center"/>
    </xf>
    <xf numFmtId="0" fontId="0" fillId="0" borderId="36" xfId="0" applyBorder="1" applyAlignment="1">
      <alignment horizontal="center" vertical="center"/>
    </xf>
    <xf numFmtId="0" fontId="2" fillId="0" borderId="4" xfId="0" applyFont="1" applyBorder="1" applyAlignment="1">
      <alignment horizontal="center" vertical="center"/>
    </xf>
    <xf numFmtId="0" fontId="3" fillId="2" borderId="62" xfId="0" applyFont="1" applyFill="1" applyBorder="1" applyAlignment="1">
      <alignment horizontal="center" vertical="center" wrapText="1"/>
    </xf>
    <xf numFmtId="0" fontId="3" fillId="2" borderId="53" xfId="0" applyFont="1" applyFill="1" applyBorder="1" applyAlignment="1">
      <alignment horizontal="center" vertical="center" wrapText="1"/>
    </xf>
    <xf numFmtId="0" fontId="3" fillId="2" borderId="59" xfId="0" applyFont="1" applyFill="1" applyBorder="1" applyAlignment="1">
      <alignment horizontal="center" vertical="center" wrapText="1"/>
    </xf>
    <xf numFmtId="0" fontId="3" fillId="2" borderId="40"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3" fillId="2" borderId="42" xfId="0" applyFont="1" applyFill="1" applyBorder="1" applyAlignment="1">
      <alignment horizontal="center" vertical="center" wrapText="1"/>
    </xf>
    <xf numFmtId="0" fontId="2" fillId="0" borderId="53" xfId="0" applyFont="1" applyBorder="1" applyAlignment="1">
      <alignment horizontal="center" vertical="center"/>
    </xf>
    <xf numFmtId="0" fontId="3" fillId="2" borderId="27" xfId="0" applyFont="1" applyFill="1" applyBorder="1" applyAlignment="1">
      <alignment vertical="center" wrapText="1"/>
    </xf>
    <xf numFmtId="0" fontId="3" fillId="2" borderId="23" xfId="0" applyFont="1" applyFill="1" applyBorder="1" applyAlignment="1">
      <alignment vertical="center" wrapText="1"/>
    </xf>
    <xf numFmtId="0" fontId="8" fillId="0" borderId="0" xfId="0" applyFont="1" applyAlignment="1">
      <alignment horizontal="left" vertical="center"/>
    </xf>
  </cellXfs>
  <cellStyles count="6">
    <cellStyle name="Normal" xfId="0" builtinId="0"/>
    <cellStyle name="Normal 2" xfId="1"/>
    <cellStyle name="Porcentagem" xfId="2" builtinId="5"/>
    <cellStyle name="Porcentagem 2" xfId="3"/>
    <cellStyle name="Separador de milhares 2" xfId="4"/>
    <cellStyle name="Vírgula" xfId="5" builtinId="3"/>
  </cellStyles>
  <dxfs count="6">
    <dxf>
      <font>
        <b/>
        <i/>
        <condense val="0"/>
        <extend val="0"/>
      </font>
      <border>
        <left style="hair">
          <color indexed="64"/>
        </left>
        <right/>
        <top style="hair">
          <color indexed="64"/>
        </top>
        <bottom style="hair">
          <color indexed="64"/>
        </bottom>
      </border>
    </dxf>
    <dxf>
      <font>
        <b/>
        <i val="0"/>
        <condense val="0"/>
        <extend val="0"/>
      </font>
      <fill>
        <patternFill>
          <bgColor indexed="22"/>
        </patternFill>
      </fill>
      <border>
        <left style="hair">
          <color indexed="64"/>
        </left>
        <right/>
        <top style="hair">
          <color indexed="64"/>
        </top>
        <bottom style="hair">
          <color indexed="64"/>
        </bottom>
      </border>
    </dxf>
    <dxf>
      <border>
        <left style="hair">
          <color indexed="64"/>
        </left>
        <right/>
        <top style="hair">
          <color indexed="64"/>
        </top>
        <bottom style="hair">
          <color indexed="64"/>
        </bottom>
      </border>
    </dxf>
    <dxf>
      <font>
        <b/>
        <i/>
        <condense val="0"/>
        <extend val="0"/>
      </font>
      <border>
        <left style="hair">
          <color indexed="64"/>
        </left>
        <right/>
        <top style="hair">
          <color indexed="64"/>
        </top>
        <bottom style="hair">
          <color indexed="64"/>
        </bottom>
      </border>
    </dxf>
    <dxf>
      <font>
        <b/>
        <i val="0"/>
        <condense val="0"/>
        <extend val="0"/>
      </font>
      <fill>
        <patternFill>
          <bgColor indexed="22"/>
        </patternFill>
      </fill>
      <border>
        <left style="hair">
          <color indexed="64"/>
        </left>
        <right/>
        <top style="hair">
          <color indexed="64"/>
        </top>
        <bottom style="hair">
          <color indexed="64"/>
        </bottom>
      </border>
    </dxf>
    <dxf>
      <border>
        <left style="hair">
          <color indexed="64"/>
        </left>
        <right/>
        <top style="hair">
          <color indexed="64"/>
        </top>
        <bottom style="hair">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104775</xdr:colOff>
      <xdr:row>0</xdr:row>
      <xdr:rowOff>66675</xdr:rowOff>
    </xdr:from>
    <xdr:to>
      <xdr:col>4</xdr:col>
      <xdr:colOff>19050</xdr:colOff>
      <xdr:row>0</xdr:row>
      <xdr:rowOff>704850</xdr:rowOff>
    </xdr:to>
    <xdr:sp macro="" textlink="">
      <xdr:nvSpPr>
        <xdr:cNvPr id="4097" name="Text Box 6">
          <a:extLst>
            <a:ext uri="{FF2B5EF4-FFF2-40B4-BE49-F238E27FC236}">
              <a16:creationId xmlns:a16="http://schemas.microsoft.com/office/drawing/2014/main" id="{C4D7E136-F7FE-45F8-75DD-F5E0918E1FAB}"/>
            </a:ext>
          </a:extLst>
        </xdr:cNvPr>
        <xdr:cNvSpPr txBox="1">
          <a:spLocks noChangeArrowheads="1"/>
        </xdr:cNvSpPr>
      </xdr:nvSpPr>
      <xdr:spPr bwMode="auto">
        <a:xfrm>
          <a:off x="1190625" y="66675"/>
          <a:ext cx="3714750" cy="63817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100" b="0" i="0" strike="noStrike">
              <a:solidFill>
                <a:srgbClr val="000000"/>
              </a:solidFill>
              <a:latin typeface="Arial"/>
              <a:cs typeface="Arial"/>
            </a:rPr>
            <a:t>ESTADO DE MINAS GERAIS</a:t>
          </a:r>
        </a:p>
        <a:p>
          <a:pPr rtl="0"/>
          <a:r>
            <a:rPr lang="pt-BR" sz="900" b="0" i="0">
              <a:latin typeface="+mn-lt"/>
              <a:ea typeface="+mn-ea"/>
              <a:cs typeface="+mn-cs"/>
            </a:rPr>
            <a:t>Secretaria de Estado de Transportes e Obras Públicas</a:t>
          </a:r>
          <a:endParaRPr lang="en-US" sz="900"/>
        </a:p>
        <a:p>
          <a:pPr rtl="0"/>
          <a:r>
            <a:rPr lang="pt-BR" sz="900" b="0" i="0">
              <a:latin typeface="+mn-lt"/>
              <a:ea typeface="+mn-ea"/>
              <a:cs typeface="+mn-cs"/>
            </a:rPr>
            <a:t>Superintendência de Projetos e Custos</a:t>
          </a:r>
          <a:endParaRPr lang="en-US" sz="900"/>
        </a:p>
        <a:p>
          <a:pPr rtl="0"/>
          <a:r>
            <a:rPr lang="pt-BR" sz="900" b="0" i="0">
              <a:latin typeface="+mn-lt"/>
              <a:ea typeface="+mn-ea"/>
              <a:cs typeface="+mn-cs"/>
            </a:rPr>
            <a:t>Diretoria de Custos</a:t>
          </a:r>
          <a:endParaRPr lang="en-US" sz="900"/>
        </a:p>
        <a:p>
          <a:pPr algn="l" rtl="0">
            <a:defRPr sz="1000"/>
          </a:pPr>
          <a:endParaRPr lang="pt-BR" sz="900" b="0" i="0" strike="noStrike">
            <a:solidFill>
              <a:srgbClr val="000000"/>
            </a:solidFill>
            <a:latin typeface="Arial"/>
            <a:cs typeface="Arial"/>
          </a:endParaRPr>
        </a:p>
      </xdr:txBody>
    </xdr:sp>
    <xdr:clientData/>
  </xdr:twoCellAnchor>
  <xdr:twoCellAnchor>
    <xdr:from>
      <xdr:col>0</xdr:col>
      <xdr:colOff>47625</xdr:colOff>
      <xdr:row>38</xdr:row>
      <xdr:rowOff>47625</xdr:rowOff>
    </xdr:from>
    <xdr:to>
      <xdr:col>8</xdr:col>
      <xdr:colOff>0</xdr:colOff>
      <xdr:row>41</xdr:row>
      <xdr:rowOff>161925</xdr:rowOff>
    </xdr:to>
    <xdr:sp macro="" textlink="">
      <xdr:nvSpPr>
        <xdr:cNvPr id="4098" name="Text Box 7">
          <a:extLst>
            <a:ext uri="{FF2B5EF4-FFF2-40B4-BE49-F238E27FC236}">
              <a16:creationId xmlns:a16="http://schemas.microsoft.com/office/drawing/2014/main" id="{3D8D3711-7B26-387E-DD0C-59D854095F71}"/>
            </a:ext>
          </a:extLst>
        </xdr:cNvPr>
        <xdr:cNvSpPr txBox="1">
          <a:spLocks noChangeArrowheads="1"/>
        </xdr:cNvSpPr>
      </xdr:nvSpPr>
      <xdr:spPr bwMode="auto">
        <a:xfrm>
          <a:off x="47625" y="10601325"/>
          <a:ext cx="8115300" cy="561975"/>
        </a:xfrm>
        <a:prstGeom prst="rect">
          <a:avLst/>
        </a:prstGeom>
        <a:noFill/>
        <a:ln w="9525">
          <a:noFill/>
          <a:miter lim="800000"/>
          <a:headEnd/>
          <a:tailEnd/>
        </a:ln>
      </xdr:spPr>
      <xdr:txBody>
        <a:bodyPr vertOverflow="clip" wrap="square" lIns="27432" tIns="22860" rIns="27432" bIns="0" anchor="ctr" upright="1"/>
        <a:lstStyle/>
        <a:p>
          <a:pPr algn="ctr" rtl="1"/>
          <a:r>
            <a:rPr lang="pt-BR" sz="800" b="0" i="0">
              <a:latin typeface="+mn-lt"/>
              <a:ea typeface="+mn-ea"/>
              <a:cs typeface="+mn-cs"/>
            </a:rPr>
            <a:t>Secretaria de Estado de Transportes</a:t>
          </a:r>
          <a:r>
            <a:rPr lang="pt-BR" sz="800" b="0" i="0" baseline="0">
              <a:latin typeface="+mn-lt"/>
              <a:ea typeface="+mn-ea"/>
              <a:cs typeface="+mn-cs"/>
            </a:rPr>
            <a:t>  e Obras Públicas </a:t>
          </a:r>
          <a:r>
            <a:rPr lang="pt-BR" sz="800" b="0" i="0">
              <a:latin typeface="+mn-lt"/>
              <a:ea typeface="+mn-ea"/>
              <a:cs typeface="+mn-cs"/>
            </a:rPr>
            <a:t>- SETOP- MG</a:t>
          </a:r>
          <a:endParaRPr lang="en-US" sz="800">
            <a:latin typeface="+mn-lt"/>
            <a:ea typeface="+mn-ea"/>
            <a:cs typeface="+mn-cs"/>
          </a:endParaRPr>
        </a:p>
        <a:p>
          <a:pPr algn="ctr" rtl="1"/>
          <a:r>
            <a:rPr lang="pt-BR" sz="800" b="0" i="0">
              <a:latin typeface="+mn-lt"/>
              <a:ea typeface="+mn-ea"/>
              <a:cs typeface="+mn-cs"/>
            </a:rPr>
            <a:t>Internet: www.transportes.mg.gov.br / E-mail: dpc@transportes.mg.gov.br</a:t>
          </a:r>
          <a:endParaRPr lang="en-US" sz="800">
            <a:latin typeface="+mn-lt"/>
            <a:ea typeface="+mn-ea"/>
            <a:cs typeface="+mn-cs"/>
          </a:endParaRPr>
        </a:p>
        <a:p>
          <a:pPr algn="ctr" rtl="1"/>
          <a:r>
            <a:rPr lang="pt-BR" sz="800" b="0" i="0">
              <a:latin typeface="+mn-lt"/>
              <a:ea typeface="+mn-ea"/>
              <a:cs typeface="+mn-cs"/>
            </a:rPr>
            <a:t>Fone Geral: (31) 3915-8000 - Fax: (31) 3915-0769</a:t>
          </a:r>
          <a:endParaRPr lang="pt-BR" sz="800">
            <a:latin typeface="+mn-lt"/>
            <a:ea typeface="+mn-ea"/>
            <a:cs typeface="+mn-cs"/>
          </a:endParaRPr>
        </a:p>
        <a:p>
          <a:pPr algn="ctr"/>
          <a:r>
            <a:rPr lang="pt-BR" sz="800" b="0" i="0">
              <a:latin typeface="+mn-lt"/>
              <a:ea typeface="+mn-ea"/>
              <a:cs typeface="+mn-cs"/>
            </a:rPr>
            <a:t>Sede: Avenida</a:t>
          </a:r>
          <a:r>
            <a:rPr lang="pt-BR" sz="800" b="0" i="0" baseline="0">
              <a:latin typeface="+mn-lt"/>
              <a:ea typeface="+mn-ea"/>
              <a:cs typeface="+mn-cs"/>
            </a:rPr>
            <a:t> Prefeito Américo Ginaetti</a:t>
          </a:r>
          <a:r>
            <a:rPr lang="pt-BR" sz="800" b="0" i="0">
              <a:latin typeface="+mn-lt"/>
              <a:ea typeface="+mn-ea"/>
              <a:cs typeface="+mn-cs"/>
            </a:rPr>
            <a:t>, s/nº - Edifício</a:t>
          </a:r>
          <a:r>
            <a:rPr lang="pt-BR" sz="800" b="0" i="0" baseline="0">
              <a:latin typeface="+mn-lt"/>
              <a:ea typeface="+mn-ea"/>
              <a:cs typeface="+mn-cs"/>
            </a:rPr>
            <a:t> Minas</a:t>
          </a:r>
          <a:r>
            <a:rPr lang="pt-BR" sz="800" b="0" i="0">
              <a:latin typeface="+mn-lt"/>
              <a:ea typeface="+mn-ea"/>
              <a:cs typeface="+mn-cs"/>
            </a:rPr>
            <a:t> - 7° andar - Bairro Serra</a:t>
          </a:r>
          <a:r>
            <a:rPr lang="pt-BR" sz="800" b="0" i="0" baseline="0">
              <a:latin typeface="+mn-lt"/>
              <a:ea typeface="+mn-ea"/>
              <a:cs typeface="+mn-cs"/>
            </a:rPr>
            <a:t> Verde</a:t>
          </a:r>
          <a:r>
            <a:rPr lang="pt-BR" sz="800" b="0" i="0">
              <a:latin typeface="+mn-lt"/>
              <a:ea typeface="+mn-ea"/>
              <a:cs typeface="+mn-cs"/>
            </a:rPr>
            <a:t> - CEP 31630-901 - Belo Horizonte - MG</a:t>
          </a:r>
          <a:endParaRPr lang="pt-BR" sz="800" b="0" i="0" strike="noStrike">
            <a:solidFill>
              <a:srgbClr val="000000"/>
            </a:solidFill>
            <a:latin typeface="Arial"/>
            <a:cs typeface="Arial"/>
          </a:endParaRPr>
        </a:p>
        <a:p>
          <a:pPr algn="ctr" rtl="0">
            <a:defRPr sz="1000"/>
          </a:pPr>
          <a:endParaRPr lang="pt-BR" sz="800" b="0" i="0" strike="noStrike">
            <a:solidFill>
              <a:srgbClr val="000000"/>
            </a:solidFill>
            <a:latin typeface="Arial"/>
            <a:cs typeface="Arial"/>
          </a:endParaRPr>
        </a:p>
      </xdr:txBody>
    </xdr:sp>
    <xdr:clientData/>
  </xdr:twoCellAnchor>
  <mc:AlternateContent xmlns:mc="http://schemas.openxmlformats.org/markup-compatibility/2006">
    <mc:Choice xmlns:a14="http://schemas.microsoft.com/office/drawing/2010/main" Requires="a14">
      <xdr:twoCellAnchor editAs="oneCell">
        <xdr:from>
          <xdr:col>0</xdr:col>
          <xdr:colOff>361950</xdr:colOff>
          <xdr:row>0</xdr:row>
          <xdr:rowOff>85725</xdr:rowOff>
        </xdr:from>
        <xdr:to>
          <xdr:col>1</xdr:col>
          <xdr:colOff>847725</xdr:colOff>
          <xdr:row>0</xdr:row>
          <xdr:rowOff>704850</xdr:rowOff>
        </xdr:to>
        <xdr:sp macro="" textlink="">
          <xdr:nvSpPr>
            <xdr:cNvPr id="4099" name="Object 3" hidden="1">
              <a:extLst>
                <a:ext uri="{63B3BB69-23CF-44E3-9099-C40C66FF867C}">
                  <a14:compatExt spid="_x0000_s4099"/>
                </a:ext>
                <a:ext uri="{FF2B5EF4-FFF2-40B4-BE49-F238E27FC236}">
                  <a16:creationId xmlns:a16="http://schemas.microsoft.com/office/drawing/2014/main" id="{26407C65-E2C5-E958-61B0-9F38843B34EB}"/>
                </a:ext>
              </a:extLst>
            </xdr:cNvPr>
            <xdr:cNvSpPr/>
          </xdr:nvSpPr>
          <xdr:spPr bwMode="auto">
            <a:xfrm>
              <a:off x="0" y="0"/>
              <a:ext cx="0" cy="0"/>
            </a:xfrm>
            <a:prstGeom prst="rect">
              <a:avLst/>
            </a:prstGeom>
            <a:noFill/>
            <a:ln>
              <a:noFill/>
            </a:ln>
            <a:effectLst/>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150495</xdr:colOff>
      <xdr:row>0</xdr:row>
      <xdr:rowOff>0</xdr:rowOff>
    </xdr:from>
    <xdr:to>
      <xdr:col>7</xdr:col>
      <xdr:colOff>487697</xdr:colOff>
      <xdr:row>0</xdr:row>
      <xdr:rowOff>762000</xdr:rowOff>
    </xdr:to>
    <xdr:sp macro="" textlink="">
      <xdr:nvSpPr>
        <xdr:cNvPr id="1207" name="Text Box 6">
          <a:extLst>
            <a:ext uri="{FF2B5EF4-FFF2-40B4-BE49-F238E27FC236}">
              <a16:creationId xmlns:a16="http://schemas.microsoft.com/office/drawing/2014/main" id="{329C04A5-D121-D192-CBC7-E694FCEE029A}"/>
            </a:ext>
          </a:extLst>
        </xdr:cNvPr>
        <xdr:cNvSpPr txBox="1">
          <a:spLocks noChangeArrowheads="1"/>
        </xdr:cNvSpPr>
      </xdr:nvSpPr>
      <xdr:spPr bwMode="auto">
        <a:xfrm>
          <a:off x="995045" y="0"/>
          <a:ext cx="8883025" cy="762000"/>
        </a:xfrm>
        <a:prstGeom prst="rect">
          <a:avLst/>
        </a:prstGeom>
        <a:noFill/>
        <a:ln w="9525">
          <a:noFill/>
          <a:miter lim="800000"/>
          <a:headEnd/>
          <a:tailEnd/>
        </a:ln>
      </xdr:spPr>
      <xdr:txBody>
        <a:bodyPr vertOverflow="clip" wrap="square" lIns="27432" tIns="22860" rIns="0" bIns="0" anchor="t" upright="1"/>
        <a:lstStyle/>
        <a:p>
          <a:pPr rtl="0"/>
          <a:r>
            <a:rPr lang="pt-BR" sz="1100" b="0" i="0">
              <a:latin typeface="+mn-lt"/>
              <a:ea typeface="+mn-ea"/>
              <a:cs typeface="+mn-cs"/>
            </a:rPr>
            <a:t>ESTADO DE MINAS GERAIS</a:t>
          </a:r>
          <a:endParaRPr lang="en-US"/>
        </a:p>
        <a:p>
          <a:pPr rtl="0"/>
          <a:r>
            <a:rPr lang="pt-BR" sz="1000" b="0" i="0">
              <a:latin typeface="+mn-lt"/>
              <a:ea typeface="+mn-ea"/>
              <a:cs typeface="+mn-cs"/>
            </a:rPr>
            <a:t>Secretaria de Estado de Transportes e Obras Públicas</a:t>
          </a:r>
          <a:endParaRPr lang="en-US" sz="1000">
            <a:latin typeface="+mn-lt"/>
            <a:ea typeface="+mn-ea"/>
            <a:cs typeface="+mn-cs"/>
          </a:endParaRPr>
        </a:p>
        <a:p>
          <a:pPr rtl="0"/>
          <a:r>
            <a:rPr lang="pt-BR" sz="1000" b="0" i="0">
              <a:latin typeface="+mn-lt"/>
              <a:ea typeface="+mn-ea"/>
              <a:cs typeface="+mn-cs"/>
            </a:rPr>
            <a:t>Superintendência de Projetos e Custos</a:t>
          </a:r>
          <a:endParaRPr lang="en-US" sz="1000">
            <a:latin typeface="+mn-lt"/>
            <a:ea typeface="+mn-ea"/>
            <a:cs typeface="+mn-cs"/>
          </a:endParaRPr>
        </a:p>
        <a:p>
          <a:pPr rtl="0"/>
          <a:r>
            <a:rPr lang="pt-BR" sz="1000" b="0" i="0">
              <a:latin typeface="+mn-lt"/>
              <a:ea typeface="+mn-ea"/>
              <a:cs typeface="+mn-cs"/>
            </a:rPr>
            <a:t>Diretoria de Custos</a:t>
          </a:r>
          <a:endParaRPr lang="en-US" sz="1000">
            <a:latin typeface="+mn-lt"/>
            <a:ea typeface="+mn-ea"/>
            <a:cs typeface="+mn-cs"/>
          </a:endParaRPr>
        </a:p>
      </xdr:txBody>
    </xdr:sp>
    <xdr:clientData/>
  </xdr:twoCellAnchor>
  <xdr:twoCellAnchor>
    <xdr:from>
      <xdr:col>0</xdr:col>
      <xdr:colOff>47625</xdr:colOff>
      <xdr:row>36</xdr:row>
      <xdr:rowOff>0</xdr:rowOff>
    </xdr:from>
    <xdr:to>
      <xdr:col>10</xdr:col>
      <xdr:colOff>575300</xdr:colOff>
      <xdr:row>41</xdr:row>
      <xdr:rowOff>38100</xdr:rowOff>
    </xdr:to>
    <xdr:sp macro="" textlink="">
      <xdr:nvSpPr>
        <xdr:cNvPr id="1031" name="Text Box 7">
          <a:extLst>
            <a:ext uri="{FF2B5EF4-FFF2-40B4-BE49-F238E27FC236}">
              <a16:creationId xmlns:a16="http://schemas.microsoft.com/office/drawing/2014/main" id="{450F66FD-15A9-CC81-F51F-F0F1635F2BA9}"/>
            </a:ext>
          </a:extLst>
        </xdr:cNvPr>
        <xdr:cNvSpPr txBox="1">
          <a:spLocks noChangeArrowheads="1"/>
        </xdr:cNvSpPr>
      </xdr:nvSpPr>
      <xdr:spPr bwMode="auto">
        <a:xfrm>
          <a:off x="47625" y="8077200"/>
          <a:ext cx="11824966" cy="901700"/>
        </a:xfrm>
        <a:prstGeom prst="rect">
          <a:avLst/>
        </a:prstGeom>
        <a:noFill/>
        <a:ln w="9525">
          <a:noFill/>
          <a:miter lim="800000"/>
          <a:headEnd/>
          <a:tailEnd/>
        </a:ln>
      </xdr:spPr>
      <xdr:txBody>
        <a:bodyPr vertOverflow="clip" wrap="square" lIns="27432" tIns="22860" rIns="27432" bIns="0" anchor="ctr" upright="1"/>
        <a:lstStyle/>
        <a:p>
          <a:pPr algn="ctr" rtl="1"/>
          <a:r>
            <a:rPr lang="pt-BR" sz="1100" b="0" i="0">
              <a:latin typeface="+mn-lt"/>
              <a:ea typeface="+mn-ea"/>
              <a:cs typeface="+mn-cs"/>
            </a:rPr>
            <a:t>Secretaria de Estado de Governo</a:t>
          </a:r>
          <a:r>
            <a:rPr lang="pt-BR" sz="1100" b="0" i="0" baseline="0">
              <a:latin typeface="+mn-lt"/>
              <a:ea typeface="+mn-ea"/>
              <a:cs typeface="+mn-cs"/>
            </a:rPr>
            <a:t> </a:t>
          </a:r>
          <a:r>
            <a:rPr lang="pt-BR" sz="1100" b="0" i="0">
              <a:latin typeface="+mn-lt"/>
              <a:ea typeface="+mn-ea"/>
              <a:cs typeface="+mn-cs"/>
            </a:rPr>
            <a:t>- SEGOV- MG</a:t>
          </a:r>
          <a:endParaRPr lang="en-US" sz="1100">
            <a:latin typeface="+mn-lt"/>
            <a:ea typeface="+mn-ea"/>
            <a:cs typeface="+mn-cs"/>
          </a:endParaRPr>
        </a:p>
        <a:p>
          <a:pPr algn="ctr" rtl="1"/>
          <a:r>
            <a:rPr lang="pt-BR" sz="1100" b="0" i="0">
              <a:latin typeface="+mn-lt"/>
              <a:ea typeface="+mn-ea"/>
              <a:cs typeface="+mn-cs"/>
            </a:rPr>
            <a:t>Internet: www.transportes.mg.gov.br / E-mail: dpc@transportes.mg.gov.br</a:t>
          </a:r>
          <a:endParaRPr lang="en-US" sz="1100">
            <a:latin typeface="+mn-lt"/>
            <a:ea typeface="+mn-ea"/>
            <a:cs typeface="+mn-cs"/>
          </a:endParaRPr>
        </a:p>
        <a:p>
          <a:pPr algn="ctr" rtl="1"/>
          <a:r>
            <a:rPr lang="pt-BR" sz="1100" b="0" i="0">
              <a:latin typeface="+mn-lt"/>
              <a:ea typeface="+mn-ea"/>
              <a:cs typeface="+mn-cs"/>
            </a:rPr>
            <a:t>Fone Geral: (31) 3915-8000 - Fax: (31) 3915-0769</a:t>
          </a:r>
          <a:endParaRPr lang="pt-BR" sz="1100">
            <a:latin typeface="+mn-lt"/>
            <a:ea typeface="+mn-ea"/>
            <a:cs typeface="+mn-cs"/>
          </a:endParaRPr>
        </a:p>
        <a:p>
          <a:pPr algn="ctr"/>
          <a:r>
            <a:rPr lang="pt-BR" sz="1100" b="0" i="0">
              <a:latin typeface="+mn-lt"/>
              <a:ea typeface="+mn-ea"/>
              <a:cs typeface="+mn-cs"/>
            </a:rPr>
            <a:t>Sede: Avenida</a:t>
          </a:r>
          <a:r>
            <a:rPr lang="pt-BR" sz="1100" b="0" i="0" baseline="0">
              <a:latin typeface="+mn-lt"/>
              <a:ea typeface="+mn-ea"/>
              <a:cs typeface="+mn-cs"/>
            </a:rPr>
            <a:t> Prefeito Américo Ginaetti</a:t>
          </a:r>
          <a:r>
            <a:rPr lang="pt-BR" sz="1100" b="0" i="0">
              <a:latin typeface="+mn-lt"/>
              <a:ea typeface="+mn-ea"/>
              <a:cs typeface="+mn-cs"/>
            </a:rPr>
            <a:t>, s/nº - Edifício</a:t>
          </a:r>
          <a:r>
            <a:rPr lang="pt-BR" sz="1100" b="0" i="0" baseline="0">
              <a:latin typeface="+mn-lt"/>
              <a:ea typeface="+mn-ea"/>
              <a:cs typeface="+mn-cs"/>
            </a:rPr>
            <a:t> Minas</a:t>
          </a:r>
          <a:r>
            <a:rPr lang="pt-BR" sz="1100" b="0" i="0">
              <a:latin typeface="+mn-lt"/>
              <a:ea typeface="+mn-ea"/>
              <a:cs typeface="+mn-cs"/>
            </a:rPr>
            <a:t> - 7° andar - Bairro Serra</a:t>
          </a:r>
          <a:r>
            <a:rPr lang="pt-BR" sz="1100" b="0" i="0" baseline="0">
              <a:latin typeface="+mn-lt"/>
              <a:ea typeface="+mn-ea"/>
              <a:cs typeface="+mn-cs"/>
            </a:rPr>
            <a:t> Verde</a:t>
          </a:r>
          <a:r>
            <a:rPr lang="pt-BR" sz="1100" b="0" i="0">
              <a:latin typeface="+mn-lt"/>
              <a:ea typeface="+mn-ea"/>
              <a:cs typeface="+mn-cs"/>
            </a:rPr>
            <a:t> - CEP 31630-901 - Belo Horizonte - MG</a:t>
          </a:r>
        </a:p>
      </xdr:txBody>
    </xdr:sp>
    <xdr:clientData/>
  </xdr:twoCellAnchor>
  <mc:AlternateContent xmlns:mc="http://schemas.openxmlformats.org/markup-compatibility/2006">
    <mc:Choice xmlns:a14="http://schemas.microsoft.com/office/drawing/2010/main" Requires="a14">
      <xdr:twoCellAnchor editAs="oneCell">
        <xdr:from>
          <xdr:col>0</xdr:col>
          <xdr:colOff>66675</xdr:colOff>
          <xdr:row>0</xdr:row>
          <xdr:rowOff>28575</xdr:rowOff>
        </xdr:from>
        <xdr:to>
          <xdr:col>1</xdr:col>
          <xdr:colOff>104775</xdr:colOff>
          <xdr:row>0</xdr:row>
          <xdr:rowOff>647700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84CD4CB-16A4-0579-8E11-FD91047335F8}"/>
                </a:ext>
              </a:extLst>
            </xdr:cNvPr>
            <xdr:cNvSpPr/>
          </xdr:nvSpPr>
          <xdr:spPr bwMode="auto">
            <a:xfrm>
              <a:off x="0" y="0"/>
              <a:ext cx="0" cy="0"/>
            </a:xfrm>
            <a:prstGeom prst="rect">
              <a:avLst/>
            </a:prstGeom>
            <a:noFill/>
            <a:ln>
              <a:noFill/>
            </a:ln>
            <a:effectLst/>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HDTOSHIBA\Documents%20and%20Settings\Winxp\My%20Documents\Meus%20documentos\Divino\Divino%202009\Pavimenta&#231;&#227;o%20CEF%202012\Planilha%20%20Pavimenta&#231;&#227;o%20364806-28%20%20Boa%20Sorte%20e%20Viletes%2010%20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HDTOSHIBA\Documents%20and%20Settings\Winxp\My%20Documents\Meus%20documentos\S&#227;o%20Domingos%20do%20Prata\Amoras%20Barro%20Preto%20e%20Santa%20Rita%202013\PAC%20IPANEMA\Planilha%20PAC%2002%20Ipanema%2020%2011%20201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OLOS\Campina%20Grande\Planilha%20Dimensionamento-Interceptor%20Canal%20Pra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AVIMENTAÇÃO"/>
      <sheetName val="Cronograma"/>
      <sheetName val="QCI-GLOBAL"/>
      <sheetName val="Composição - BDI"/>
      <sheetName val="Repasse"/>
      <sheetName val="Plan2"/>
      <sheetName val="Plan3"/>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VIMENTAÇÃO"/>
      <sheetName val="PAV 364"/>
      <sheetName val="Planilha"/>
      <sheetName val="Cronograma"/>
      <sheetName val="QCI-GLOBAL"/>
      <sheetName val="Composição - BDI"/>
      <sheetName val="Plan1"/>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mensionamento"/>
      <sheetName val="Quantidade"/>
      <sheetName val="Folha de Dados"/>
      <sheetName val="Orçamento"/>
    </sheetNames>
    <sheetDataSet>
      <sheetData sheetId="0"/>
      <sheetData sheetId="1"/>
      <sheetData sheetId="2">
        <row r="3">
          <cell r="I3">
            <v>0</v>
          </cell>
          <cell r="J3" t="str">
            <v>REDE COLETORA</v>
          </cell>
          <cell r="M3" t="str">
            <v>23 08 06</v>
          </cell>
        </row>
        <row r="4">
          <cell r="I4">
            <v>1</v>
          </cell>
          <cell r="J4" t="str">
            <v>SERVIÇOS PRELIMINARES</v>
          </cell>
        </row>
        <row r="5">
          <cell r="I5">
            <v>2</v>
          </cell>
          <cell r="J5" t="str">
            <v>DEMOLIÇÕES</v>
          </cell>
        </row>
        <row r="6">
          <cell r="I6">
            <v>3</v>
          </cell>
          <cell r="J6" t="str">
            <v>ESCAVAÇÕES</v>
          </cell>
        </row>
        <row r="7">
          <cell r="I7">
            <v>4</v>
          </cell>
          <cell r="J7" t="str">
            <v>ESCORAMENTOS</v>
          </cell>
        </row>
        <row r="8">
          <cell r="I8">
            <v>5</v>
          </cell>
          <cell r="J8" t="str">
            <v>ACERTO E NIVELAMENTO</v>
          </cell>
        </row>
        <row r="9">
          <cell r="I9">
            <v>6</v>
          </cell>
          <cell r="J9" t="str">
            <v>ASSENTAMENTO</v>
          </cell>
        </row>
        <row r="10">
          <cell r="I10">
            <v>7</v>
          </cell>
          <cell r="J10" t="str">
            <v>ESGOTAMENTO / DRENAGEM</v>
          </cell>
        </row>
        <row r="11">
          <cell r="I11">
            <v>8</v>
          </cell>
          <cell r="J11" t="str">
            <v>POÇOS DE VISITA  E TUBOS DE QUEDA</v>
          </cell>
        </row>
        <row r="12">
          <cell r="I12">
            <v>9</v>
          </cell>
          <cell r="J12" t="str">
            <v xml:space="preserve">ATERRO DE VALAS E CAVAS DE FUNDAÇÕES       </v>
          </cell>
        </row>
        <row r="13">
          <cell r="I13">
            <v>10</v>
          </cell>
          <cell r="J13" t="str">
            <v>CARGA  E ESPALHAMENTO DE MATERIAL P/ BOTA-FORA</v>
          </cell>
        </row>
        <row r="14">
          <cell r="I14">
            <v>11</v>
          </cell>
          <cell r="J14" t="str">
            <v>EMPRÉSTIMO DE MATERIAL P/ REATERRO</v>
          </cell>
        </row>
        <row r="15">
          <cell r="I15">
            <v>12</v>
          </cell>
          <cell r="J15" t="str">
            <v>TRANSPORTE DE MATERIAL EM GERAL, A GRANEL (BOTA-FORA / EMPRÉSTIMO)</v>
          </cell>
        </row>
        <row r="16">
          <cell r="I16">
            <v>13</v>
          </cell>
          <cell r="J16" t="str">
            <v>RECOMPOSIÇÃO DE PAVIMENTOS</v>
          </cell>
        </row>
        <row r="17">
          <cell r="I17">
            <v>14</v>
          </cell>
          <cell r="J17" t="str">
            <v>SERVIÇOS DIVERSOS</v>
          </cell>
        </row>
        <row r="18">
          <cell r="I18" t="str">
            <v>2.01.01.05.05</v>
          </cell>
          <cell r="J18" t="str">
            <v>IMPLANTAÇÃO E REMOÇÃO DE CANTEIRO DE OBRAS (UNIDADES FÍSICAS) TIPO A2 - PADRÃO COPASA</v>
          </cell>
          <cell r="K18" t="str">
            <v>U</v>
          </cell>
          <cell r="L18">
            <v>8373.43</v>
          </cell>
          <cell r="M18">
            <v>0</v>
          </cell>
        </row>
        <row r="19">
          <cell r="I19" t="str">
            <v>2.01.02.05.04</v>
          </cell>
          <cell r="J19" t="str">
            <v>PLACA DE IDENTIFICAÇÃO DE OBRA P-COPASA, FORNECIMENTO E INSTALAÇÃO</v>
          </cell>
          <cell r="K19" t="str">
            <v>M2</v>
          </cell>
          <cell r="L19">
            <v>145.56</v>
          </cell>
          <cell r="M19">
            <v>0</v>
          </cell>
        </row>
        <row r="20">
          <cell r="I20" t="str">
            <v>2.01.02.10.05</v>
          </cell>
          <cell r="J20" t="str">
            <v>PLACAS DE SINALIZAÇÃO, (DISTÂNCIA DE OBRAS), CONFORME PADRÃO COPASA 066/- FORNECIMENTO E MOVIMENTAÇÃO</v>
          </cell>
          <cell r="K20" t="str">
            <v>U/DIA</v>
          </cell>
          <cell r="L20">
            <v>1.08</v>
          </cell>
          <cell r="M20">
            <v>167</v>
          </cell>
        </row>
        <row r="21">
          <cell r="I21" t="str">
            <v>2.01.02.10.15</v>
          </cell>
          <cell r="J21" t="str">
            <v>CONES DE SINALIZAÇÃO, CONFORME PROJETO PADRÃO COPASA 065/- - FORNECIMENTO E MOVIMENTAÇÃO</v>
          </cell>
          <cell r="K21" t="str">
            <v>U/DIA</v>
          </cell>
          <cell r="L21">
            <v>0.28999999999999998</v>
          </cell>
          <cell r="M21">
            <v>1673</v>
          </cell>
        </row>
        <row r="22">
          <cell r="I22" t="str">
            <v>2.01.02.10.30</v>
          </cell>
          <cell r="J22" t="str">
            <v>SINALIZAÇÃO NOTURNA - FORNECIMENTO E INSTALAÇÃO</v>
          </cell>
          <cell r="K22" t="str">
            <v>U/DIA</v>
          </cell>
          <cell r="L22">
            <v>0.62</v>
          </cell>
          <cell r="M22">
            <v>836.5</v>
          </cell>
        </row>
        <row r="23">
          <cell r="I23" t="str">
            <v>2.01.02.10.35</v>
          </cell>
          <cell r="J23" t="str">
            <v>TAPUME EM CHAPA DE MADEIRA COMPENSADA PARA SINALIZAÇÃO E CONTENÇÃO DE MATERIAL ESCAVADO, CONFORME PADRÃO COPASA 094/- FORNECIMENTO E MOVIMENTAÇÃO</v>
          </cell>
          <cell r="K23" t="str">
            <v>U/DIA</v>
          </cell>
          <cell r="L23">
            <v>0.96</v>
          </cell>
          <cell r="M23">
            <v>1673</v>
          </cell>
        </row>
        <row r="24">
          <cell r="I24" t="str">
            <v>2.01.02.20.05</v>
          </cell>
          <cell r="J24" t="str">
            <v>TRAVESSIA DE VEÍCULOS CONTÍNUA, EM CHAPA METÁLICA EM AÇO - FORNECIMENTO E POSICIONAMENTO</v>
          </cell>
          <cell r="K24" t="str">
            <v>M2/DIA</v>
          </cell>
          <cell r="L24">
            <v>3.26</v>
          </cell>
          <cell r="M24">
            <v>697.18</v>
          </cell>
        </row>
        <row r="25">
          <cell r="I25" t="str">
            <v>2.01.02.20.10</v>
          </cell>
          <cell r="J25" t="str">
            <v>PASSADIÇO DE MADEIRA PARA PEDESTRE - FORNECIMENTO E POSICIONAMENTO</v>
          </cell>
          <cell r="K25" t="str">
            <v>M2/DIA</v>
          </cell>
          <cell r="L25">
            <v>0.82</v>
          </cell>
          <cell r="M25">
            <v>150.59088</v>
          </cell>
        </row>
        <row r="26">
          <cell r="I26" t="str">
            <v>4.04.01.01.35</v>
          </cell>
          <cell r="J26" t="str">
            <v>LOCAÇÃO DE REDE E ELABORAÇÃO DE NOTA DE SERVIÇO, INCLUSIVE LEVANTAMENTO DE NORMAIS - OBRAS</v>
          </cell>
          <cell r="K26" t="str">
            <v>M</v>
          </cell>
          <cell r="L26">
            <v>0.96</v>
          </cell>
          <cell r="M26">
            <v>4183.08</v>
          </cell>
        </row>
        <row r="27">
          <cell r="I27" t="str">
            <v>4.04.01.01.12</v>
          </cell>
          <cell r="J27" t="str">
            <v>CADASTRO DE REDE COLETORA DE ESGOTO</v>
          </cell>
          <cell r="K27" t="str">
            <v>KM</v>
          </cell>
          <cell r="L27">
            <v>385.5</v>
          </cell>
          <cell r="M27">
            <v>4.1830800000000004</v>
          </cell>
        </row>
        <row r="28">
          <cell r="I28" t="str">
            <v>4.04.01.01.14</v>
          </cell>
          <cell r="J28" t="str">
            <v>CADASTRO DE INTERCEPTOR/EMISSÁRIO</v>
          </cell>
          <cell r="K28" t="str">
            <v>KM</v>
          </cell>
          <cell r="L28">
            <v>385.5</v>
          </cell>
          <cell r="M28">
            <v>4.1830800000000004</v>
          </cell>
        </row>
        <row r="30">
          <cell r="I30" t="str">
            <v>2.01.04.25.10</v>
          </cell>
          <cell r="J30" t="str">
            <v>REMOÇÃO DE PAVIMENTO EM PARALELEPÍPEDO, POLIÉDRICO E PRÉ-MOLDADO</v>
          </cell>
          <cell r="K30" t="str">
            <v>M2</v>
          </cell>
          <cell r="L30">
            <v>3.42</v>
          </cell>
          <cell r="M30">
            <v>0</v>
          </cell>
        </row>
        <row r="31">
          <cell r="I31" t="str">
            <v>2.01.04.20.05</v>
          </cell>
          <cell r="J31" t="str">
            <v>DEMOLIÇÃO DE PAVIMENTO ASFÁLTICO, FAIXAS MENORES OU IGUAIS A 2,00 M</v>
          </cell>
          <cell r="K31" t="str">
            <v>M2</v>
          </cell>
          <cell r="L31">
            <v>4.4000000000000004</v>
          </cell>
          <cell r="M31">
            <v>0</v>
          </cell>
        </row>
        <row r="33">
          <cell r="I33" t="str">
            <v>2.01.05.25.05</v>
          </cell>
          <cell r="J33" t="str">
            <v>ESCAVAÇÃO MANUAL DE VALAS (SOLO SECO), PROFUNDIDADE ATÉ 1.50 M</v>
          </cell>
          <cell r="K33" t="str">
            <v>M3</v>
          </cell>
          <cell r="L33">
            <v>10.92</v>
          </cell>
          <cell r="M33">
            <v>671</v>
          </cell>
        </row>
        <row r="34">
          <cell r="I34" t="str">
            <v>2.01.05.25.10</v>
          </cell>
          <cell r="J34" t="str">
            <v>ESCAVAÇÃO MANUAL DE VALAS (SOLO SECO), PROFUNDIDADE MAIOR QUE 1,50 M ATÉ 3,00 M</v>
          </cell>
          <cell r="K34" t="str">
            <v>M3</v>
          </cell>
          <cell r="L34">
            <v>14.56</v>
          </cell>
          <cell r="M34">
            <v>483</v>
          </cell>
        </row>
        <row r="35">
          <cell r="I35" t="str">
            <v>2.01.05.25.15</v>
          </cell>
          <cell r="J35" t="str">
            <v>ESCAVAÇÃO MANUAL DE VALAS (SOLO SECO), PROFUNDIDADE MAIOR QUE 3,00 M ATÉ 4,50 M</v>
          </cell>
          <cell r="K35" t="str">
            <v>M3</v>
          </cell>
          <cell r="L35">
            <v>20.02</v>
          </cell>
          <cell r="M35">
            <v>40</v>
          </cell>
        </row>
        <row r="36">
          <cell r="I36" t="str">
            <v>2.01.05.30.05</v>
          </cell>
          <cell r="J36" t="str">
            <v>ESCAVAÇÃO MANUAL DE VALAS (SOLO COM ÁGUA), PROFUNDIDADE ATÉ 1,50 M</v>
          </cell>
          <cell r="K36" t="str">
            <v>M3</v>
          </cell>
          <cell r="L36">
            <v>13.65</v>
          </cell>
          <cell r="M36">
            <v>35</v>
          </cell>
        </row>
        <row r="37">
          <cell r="I37" t="str">
            <v>2.01.05.30.10</v>
          </cell>
          <cell r="J37" t="str">
            <v>ESCAVAÇÃO MANUAL DE VALAS (SOLO COM ÁGUA), PROFUNDIDADE MAIOR QUE 1,50 M ATÉ 3,00 M</v>
          </cell>
          <cell r="K37" t="str">
            <v>M3</v>
          </cell>
          <cell r="L37">
            <v>18.2</v>
          </cell>
          <cell r="M37">
            <v>25</v>
          </cell>
        </row>
        <row r="38">
          <cell r="I38" t="str">
            <v>2.01.05.30.15</v>
          </cell>
          <cell r="J38" t="str">
            <v>ESCAVAÇÃO MANUAL DE VALAS (SOLO COM ÁGUA), PROFUNDIDADE MAIOR QUE 3,00 M ATÉ 4,50 M</v>
          </cell>
          <cell r="K38" t="str">
            <v>M3</v>
          </cell>
          <cell r="L38">
            <v>25.12</v>
          </cell>
          <cell r="M38">
            <v>2</v>
          </cell>
        </row>
        <row r="39">
          <cell r="I39" t="str">
            <v>2.01.05.30.20</v>
          </cell>
          <cell r="J39" t="str">
            <v>ESCAVAÇÃO MANUAL DE VALAS (SOLO COM ÁGUA), PROFUNDIDADE MAIOR QUE 4,50 M ATÉ 6,00 M</v>
          </cell>
          <cell r="K39" t="str">
            <v>M3</v>
          </cell>
          <cell r="L39">
            <v>31.85</v>
          </cell>
          <cell r="M39">
            <v>0</v>
          </cell>
        </row>
        <row r="40">
          <cell r="I40" t="str">
            <v>2.01.05.35.05</v>
          </cell>
          <cell r="J40" t="str">
            <v>ESCAVAÇÃO MECÂNICA DE VALAS (SOLO SECO), PROFUNDIDADE ATÉ 1,50 M</v>
          </cell>
          <cell r="K40" t="str">
            <v>M3</v>
          </cell>
          <cell r="L40">
            <v>4.3899999999999997</v>
          </cell>
          <cell r="M40">
            <v>5707</v>
          </cell>
        </row>
        <row r="41">
          <cell r="I41" t="str">
            <v>2.01.05.35.10</v>
          </cell>
          <cell r="J41" t="str">
            <v>ESCAVAÇÃO MECÂNICA DE VALAS (SOLO SECO), PROFUNDIDADE MAIOR QUE 1,50 M ATÉ 4,00 M</v>
          </cell>
          <cell r="K41" t="str">
            <v>M3</v>
          </cell>
          <cell r="L41">
            <v>5.94</v>
          </cell>
          <cell r="M41">
            <v>4435</v>
          </cell>
        </row>
        <row r="42">
          <cell r="I42" t="str">
            <v>2.01.05.35.15</v>
          </cell>
          <cell r="J42" t="str">
            <v>ESCAVAÇÃO MECÂNICA DE VALAS (SOLO SECO), PROFUNDIDADE MAIOR QUE 4,00 M ATÉ 6,00 M</v>
          </cell>
          <cell r="K42" t="str">
            <v>M3</v>
          </cell>
          <cell r="L42">
            <v>7.48</v>
          </cell>
          <cell r="M42">
            <v>9</v>
          </cell>
        </row>
        <row r="43">
          <cell r="I43" t="str">
            <v>2.01.05.40.05</v>
          </cell>
          <cell r="J43" t="str">
            <v>ESCAVAÇÃO MECÂNICA DE VALAS (SOLO COM ÁGUA), PROFUNDIDADE ATÉ 1,50 M</v>
          </cell>
          <cell r="K43" t="str">
            <v>M3</v>
          </cell>
          <cell r="L43">
            <v>5.28</v>
          </cell>
          <cell r="M43">
            <v>300</v>
          </cell>
        </row>
        <row r="44">
          <cell r="I44" t="str">
            <v>2.01.05.40.10</v>
          </cell>
          <cell r="J44" t="str">
            <v>ESCAVAÇÃO MECÂNICA DE VALAS (SOLO COM ÁGUA), PROFUNDIDADE MAIOR QUE 1,50 M ATÉ 4,00 M</v>
          </cell>
          <cell r="K44" t="str">
            <v>M3</v>
          </cell>
          <cell r="L44">
            <v>7.13</v>
          </cell>
          <cell r="M44">
            <v>233</v>
          </cell>
        </row>
        <row r="45">
          <cell r="I45" t="str">
            <v>2.01.05.40.15</v>
          </cell>
          <cell r="J45" t="str">
            <v>ESCAVAÇÃO MECÂNICA DE VALAS (SOLO COM ÁGUA), PROFUNDIDADE MAIOR QUE 4,00 M ATÉ 6,00 M</v>
          </cell>
          <cell r="K45" t="str">
            <v>M3</v>
          </cell>
          <cell r="L45">
            <v>8.91</v>
          </cell>
          <cell r="M45">
            <v>0</v>
          </cell>
        </row>
        <row r="46">
          <cell r="I46" t="str">
            <v>2.01.05.48.10</v>
          </cell>
          <cell r="J46" t="str">
            <v>ESCAVAÇÃO E CARGA MECÂNICA DE VALAS, EM ROCHA DURA, À FRIO</v>
          </cell>
          <cell r="K46" t="str">
            <v>M3</v>
          </cell>
          <cell r="L46">
            <v>128.13999999999999</v>
          </cell>
          <cell r="M46">
            <v>629</v>
          </cell>
        </row>
        <row r="47">
          <cell r="I47" t="str">
            <v>2.01.05.55.05</v>
          </cell>
          <cell r="J47" t="str">
            <v>ACERTO E VERIFICAÇÃO DO NIVELAMENTO DE FUNDO DE VALAS</v>
          </cell>
          <cell r="K47" t="str">
            <v>M2</v>
          </cell>
          <cell r="L47">
            <v>1.82</v>
          </cell>
          <cell r="M47">
            <v>4318</v>
          </cell>
        </row>
        <row r="48">
          <cell r="I48" t="str">
            <v>2.01.07.05.05</v>
          </cell>
          <cell r="J48" t="str">
            <v>ESTRUTURA DE ESCORAMENTO, TIPO PONTALETEAMENTO</v>
          </cell>
          <cell r="K48" t="str">
            <v>M2</v>
          </cell>
          <cell r="L48">
            <v>4.84</v>
          </cell>
          <cell r="M48">
            <v>10381</v>
          </cell>
        </row>
        <row r="49">
          <cell r="I49" t="str">
            <v>2.01.07.05.10</v>
          </cell>
          <cell r="J49" t="str">
            <v>ESTRUTURA DE ESCORAMENTO DESCONTÍNUA</v>
          </cell>
          <cell r="K49" t="str">
            <v>M2</v>
          </cell>
          <cell r="L49">
            <v>7.3</v>
          </cell>
          <cell r="M49">
            <v>9803</v>
          </cell>
        </row>
        <row r="50">
          <cell r="I50" t="str">
            <v>2.01.07.05.15</v>
          </cell>
          <cell r="J50" t="str">
            <v>ESTRUTURA DE ESCORAMENTO CONTINUA</v>
          </cell>
          <cell r="K50" t="str">
            <v>M2</v>
          </cell>
          <cell r="L50">
            <v>13.63</v>
          </cell>
          <cell r="M50">
            <v>853</v>
          </cell>
        </row>
        <row r="52">
          <cell r="I52" t="str">
            <v>2.02.02.05.25</v>
          </cell>
          <cell r="J52" t="str">
            <v>ASSENTAMENTO DE TUBOS E CONEXÕES PVC JE DN 150</v>
          </cell>
          <cell r="K52" t="str">
            <v>M</v>
          </cell>
          <cell r="L52">
            <v>1.62</v>
          </cell>
          <cell r="M52">
            <v>0</v>
          </cell>
        </row>
        <row r="53">
          <cell r="I53" t="str">
            <v>2.02.02.05.30</v>
          </cell>
          <cell r="J53" t="str">
            <v>ASSENTAMENTO DE TUBOS E CONEXÕES PVC JE DN 200</v>
          </cell>
          <cell r="K53" t="str">
            <v>M</v>
          </cell>
          <cell r="L53">
            <v>1.71</v>
          </cell>
          <cell r="M53">
            <v>1205.8900000000001</v>
          </cell>
        </row>
        <row r="54">
          <cell r="I54" t="str">
            <v>2.02.02.05.35</v>
          </cell>
          <cell r="J54" t="str">
            <v>ASSENTAMENTO DE TUBOS E CONEXÕES PVC JE DN 250</v>
          </cell>
          <cell r="K54" t="str">
            <v>M</v>
          </cell>
          <cell r="L54">
            <v>3.49</v>
          </cell>
          <cell r="M54">
            <v>2977.19</v>
          </cell>
        </row>
        <row r="55">
          <cell r="I55" t="str">
            <v>2.02.02.05.40</v>
          </cell>
          <cell r="J55" t="str">
            <v>ASSENTAMENTO DE TUBOS E CONEXÕES PVC JE DN 300</v>
          </cell>
          <cell r="K55" t="str">
            <v>M</v>
          </cell>
          <cell r="L55">
            <v>3.56</v>
          </cell>
          <cell r="M55">
            <v>0</v>
          </cell>
        </row>
        <row r="56">
          <cell r="I56" t="str">
            <v>2.02.03.05.10</v>
          </cell>
          <cell r="J56" t="str">
            <v>ASSENTAMENTO DE TUBOS E CONEXÕES DE FERRO FUNDIDO, JUNTA ELÁSTICA, DN  150</v>
          </cell>
          <cell r="K56" t="str">
            <v>M</v>
          </cell>
          <cell r="L56">
            <v>2.41</v>
          </cell>
          <cell r="M56">
            <v>0</v>
          </cell>
        </row>
        <row r="58">
          <cell r="I58" t="str">
            <v>2.01.09.05.05</v>
          </cell>
          <cell r="J58" t="str">
            <v>ESGOTAMENTO DE ÁGUA COM BOMBAS, VAZÕES ATÉ 15 M3/H, ALTURA ATÉ 10M</v>
          </cell>
          <cell r="K58" t="str">
            <v>H</v>
          </cell>
          <cell r="L58">
            <v>0.74</v>
          </cell>
          <cell r="M58">
            <v>66.929280000000006</v>
          </cell>
        </row>
        <row r="59">
          <cell r="I59" t="str">
            <v>2.01.09.40.05</v>
          </cell>
          <cell r="J59" t="str">
            <v>DRENAGEM COM PEDRA BRITADA</v>
          </cell>
          <cell r="K59" t="str">
            <v>M3</v>
          </cell>
          <cell r="L59">
            <v>57.08</v>
          </cell>
          <cell r="M59">
            <v>0</v>
          </cell>
        </row>
        <row r="61">
          <cell r="I61" t="str">
            <v>2.03.02.05.15</v>
          </cell>
          <cell r="J61" t="str">
            <v>POÇO DE VISITA ALTURA = 1.50 M (BALÃO: DIÂMETRO = 1.20 M, ALTURA =1.00 M) - EM ALVENARIA TIJOLOS MACIÇOS E = 20 CM</v>
          </cell>
          <cell r="K61" t="str">
            <v>U</v>
          </cell>
          <cell r="L61">
            <v>640.16</v>
          </cell>
          <cell r="M61">
            <v>0</v>
          </cell>
        </row>
        <row r="62">
          <cell r="I62" t="str">
            <v>2.03.02.05.20</v>
          </cell>
          <cell r="J62" t="str">
            <v>ADICIONAL DE PREÇO P/ ACRÉSCIMO NA ALTURA DE POÇO DE VISITA EM ALVENARIA (BALÃO: DIÂMETRO = 1,20 M)</v>
          </cell>
          <cell r="K62" t="str">
            <v>M</v>
          </cell>
          <cell r="L62">
            <v>300.20999999999998</v>
          </cell>
          <cell r="M62">
            <v>0</v>
          </cell>
        </row>
        <row r="63">
          <cell r="I63" t="str">
            <v>2.03.02.10.26</v>
          </cell>
          <cell r="J63" t="str">
            <v>POÇO DE VISITA (ALTURA = 1,00 M E BALÃO: DIÂMETRO = O,60 M), P COPASA 062/-, EM ANÉIS PRÉ-MOLDADOS DE CONCRETO P COPASA 104/-</v>
          </cell>
          <cell r="K63" t="str">
            <v>U</v>
          </cell>
          <cell r="L63">
            <v>188.33</v>
          </cell>
          <cell r="M63">
            <v>55</v>
          </cell>
        </row>
        <row r="64">
          <cell r="I64" t="str">
            <v>2.03.02.10.31</v>
          </cell>
          <cell r="J64" t="str">
            <v>ADICIONAL DE PREÇO P/ ACRÉSCIMO NA ALTURA DE POÇO DE VISITA EM ANÉIS PRÉ-MOLDADOS DE CONCRETO (BALÃO: DIÂMETRO = 0,60 M)</v>
          </cell>
          <cell r="K64" t="str">
            <v>M</v>
          </cell>
          <cell r="L64">
            <v>116.64</v>
          </cell>
          <cell r="M64">
            <v>31</v>
          </cell>
        </row>
        <row r="65">
          <cell r="I65" t="str">
            <v>2.03.02.10.05</v>
          </cell>
          <cell r="J65" t="str">
            <v>POÇO DE VISITA ALTURA = 1.50 M (BALÃO: DIÂMETRO = 1.00 M, ALTURA =1.00 M) P COPASA 039/-, EM ANÉIS PRÉ-MOLDADOS DE CONCRETO</v>
          </cell>
          <cell r="K65" t="str">
            <v>U</v>
          </cell>
          <cell r="L65">
            <v>445.88</v>
          </cell>
          <cell r="M65">
            <v>37</v>
          </cell>
        </row>
        <row r="66">
          <cell r="I66" t="str">
            <v>2.03.02.10.10</v>
          </cell>
          <cell r="J66" t="str">
            <v>ADICIONAL DE PREÇO P/ ACRÉSCIMO NA ALTURA DE POÇO DE VISITA EM ANÉIS PRÉ-MOLDADOS DE CONCRETO (BALÃO: DIÂMETRO = 1.00 M)</v>
          </cell>
          <cell r="K66" t="str">
            <v>M</v>
          </cell>
          <cell r="L66">
            <v>167.7</v>
          </cell>
          <cell r="M66">
            <v>77</v>
          </cell>
        </row>
        <row r="67">
          <cell r="I67" t="str">
            <v>2.03.02.15.12</v>
          </cell>
          <cell r="J67" t="str">
            <v>TUBO DE QUEDA EM PVC, DIÂMETRO = 150 MM - ALTURA = 1,00 M, COM ENVELOPAMENTO DE SOLO CIMENTO TRAÇO 1:10 EM VOLUME</v>
          </cell>
          <cell r="K67" t="str">
            <v>U</v>
          </cell>
          <cell r="L67">
            <v>20.07</v>
          </cell>
          <cell r="M67">
            <v>0</v>
          </cell>
        </row>
        <row r="68">
          <cell r="I68" t="str">
            <v>2.03.02.15.15</v>
          </cell>
          <cell r="J68" t="str">
            <v>ADICIONAL DE PREÇO PARA ACRÉSCIMO NA ALTURA DE TUBO DE QUEDA EM PVC, DIÂMETRO = 150 MM</v>
          </cell>
          <cell r="K68" t="str">
            <v>M</v>
          </cell>
          <cell r="L68">
            <v>23.98</v>
          </cell>
          <cell r="M68">
            <v>0</v>
          </cell>
        </row>
        <row r="69">
          <cell r="I69" t="str">
            <v>2.03.02.15.20</v>
          </cell>
          <cell r="J69" t="str">
            <v>TUBO DE QUEDA EM PVC, DIÂMETRO = 200 MM - ALTURA = 1,00 M, COM ENVELOPAMENTO DE SOLO CIMENTO TRAÇO 1:10 EM VOLUME</v>
          </cell>
          <cell r="K69" t="str">
            <v>U</v>
          </cell>
          <cell r="L69">
            <v>25.96</v>
          </cell>
          <cell r="M69">
            <v>2</v>
          </cell>
        </row>
        <row r="71">
          <cell r="I71" t="str">
            <v>2.01.06.10.10</v>
          </cell>
          <cell r="J71" t="str">
            <v>ATERRO DE VALAS E CAVAS DE FUNDAÇÃO, C/ CONTROLE DO GRAU DE COMPACTAÇÃO DE NO MÍNIMO 97% DO PROCTOR NORMAL</v>
          </cell>
          <cell r="K71" t="str">
            <v>M3</v>
          </cell>
          <cell r="L71">
            <v>7.29</v>
          </cell>
          <cell r="M71">
            <v>12386</v>
          </cell>
        </row>
        <row r="72">
          <cell r="I72" t="str">
            <v>2.01.14.10.05</v>
          </cell>
          <cell r="J72" t="str">
            <v>CARGA MECÂNICA (MATERIAL EM GERAL), SEM MANUSEIO E ARRUMAÇÃO DO MATERIAL</v>
          </cell>
          <cell r="K72" t="str">
            <v>M3</v>
          </cell>
          <cell r="L72">
            <v>0.91</v>
          </cell>
          <cell r="M72">
            <v>3102.125</v>
          </cell>
        </row>
        <row r="73">
          <cell r="I73" t="str">
            <v>2.01.06.25.05</v>
          </cell>
          <cell r="J73" t="str">
            <v>ESPALHAMENTO DE SOLO EM BOTA FORA</v>
          </cell>
          <cell r="K73" t="str">
            <v>M3</v>
          </cell>
          <cell r="L73">
            <v>0.97</v>
          </cell>
          <cell r="M73">
            <v>595</v>
          </cell>
        </row>
        <row r="74">
          <cell r="I74" t="str">
            <v>2.01.06.25.50</v>
          </cell>
          <cell r="J74" t="str">
            <v>ESPALHAMENTO DE ROCHA EM BOTA FORA</v>
          </cell>
          <cell r="K74" t="str">
            <v>M3</v>
          </cell>
          <cell r="L74">
            <v>1.31</v>
          </cell>
          <cell r="M74">
            <v>629</v>
          </cell>
        </row>
        <row r="75">
          <cell r="I75" t="str">
            <v>2.01.80.05.05</v>
          </cell>
          <cell r="J75" t="str">
            <v>ESCAVAÇÃO MECÂNICA DE MATERIAL DE PRIMEIRA CATEGORIA</v>
          </cell>
          <cell r="K75" t="str">
            <v>M3</v>
          </cell>
          <cell r="L75">
            <v>1.97</v>
          </cell>
          <cell r="M75">
            <v>1791.25</v>
          </cell>
        </row>
        <row r="76">
          <cell r="I76" t="str">
            <v>2.01.14.25.10</v>
          </cell>
          <cell r="J76" t="str">
            <v>TRANSPORTE LOCAL, EM PERÍMETRO URBANO (MATERIAL EM GERAL), A GRANEL</v>
          </cell>
          <cell r="K76" t="str">
            <v>M3.KM</v>
          </cell>
          <cell r="L76">
            <v>0.96</v>
          </cell>
          <cell r="M76">
            <v>15912</v>
          </cell>
        </row>
        <row r="78">
          <cell r="I78" t="str">
            <v>2.01.12.65.12</v>
          </cell>
          <cell r="J78" t="str">
            <v>RECOMPOSIÇÃO DE PAVIMENTO EM POLIÉDRICO, COM REAPROVEITAMENTO DO MATERIAL DEMOLIDO, EXCLUSIVE BASE</v>
          </cell>
          <cell r="K78" t="str">
            <v>M2</v>
          </cell>
          <cell r="L78">
            <v>7.23</v>
          </cell>
          <cell r="M78">
            <v>0</v>
          </cell>
        </row>
        <row r="79">
          <cell r="I79" t="str">
            <v>2.01.12.32.10</v>
          </cell>
          <cell r="J79" t="str">
            <v>PAVIMENTO ASFÁLTICO EM C.B.U.Q., FAIXA "C", ESPESSURA DA CAPA DE 3,5 CM, EXCLUSIVE BASE, PARA FAIXA DE LARGURA ATÉ 3,50 M</v>
          </cell>
          <cell r="K79" t="str">
            <v>M2</v>
          </cell>
          <cell r="L79">
            <v>20.99</v>
          </cell>
          <cell r="M79">
            <v>0</v>
          </cell>
        </row>
        <row r="80">
          <cell r="I80" t="str">
            <v>2.01.12.75.05</v>
          </cell>
          <cell r="J80" t="str">
            <v>BASE COM CANGA DE MINÉRIO DE FERRO, COMPACTADA</v>
          </cell>
          <cell r="K80" t="str">
            <v>M3</v>
          </cell>
          <cell r="L80">
            <v>66.290000000000006</v>
          </cell>
          <cell r="M80">
            <v>0</v>
          </cell>
        </row>
        <row r="81">
          <cell r="I81" t="str">
            <v>2.01.12.75.15</v>
          </cell>
          <cell r="J81" t="str">
            <v>BASE DE BICA CORRIDA COMPACTADA</v>
          </cell>
          <cell r="K81" t="str">
            <v>M3</v>
          </cell>
          <cell r="L81">
            <v>58.66</v>
          </cell>
          <cell r="M81">
            <v>0</v>
          </cell>
        </row>
        <row r="82">
          <cell r="J82" t="str">
            <v>CONCRETO ESTRUTURAL PARA ESTRUTURA EM CONTATO COM ÁGUA (CONSUMO MÍNIMO DE CIMENTO 350 KG/M3).</v>
          </cell>
          <cell r="K82" t="str">
            <v>M3</v>
          </cell>
          <cell r="L82">
            <v>181.82</v>
          </cell>
          <cell r="M82">
            <v>0</v>
          </cell>
        </row>
        <row r="83">
          <cell r="I83" t="str">
            <v>2.01.11.50.05</v>
          </cell>
          <cell r="J83" t="str">
            <v>CONCRETO MAGRO (CONSUMO MÍNIMO DE CIMENTO 150 KG/M3) - PREPARO EM BETONEIRA</v>
          </cell>
          <cell r="K83" t="str">
            <v>M3</v>
          </cell>
          <cell r="L83">
            <v>113.81</v>
          </cell>
          <cell r="M83">
            <v>0</v>
          </cell>
        </row>
        <row r="84">
          <cell r="J84" t="str">
            <v>obs: ponta seca</v>
          </cell>
        </row>
        <row r="85">
          <cell r="I85" t="str">
            <v>1.02.65.02.05</v>
          </cell>
          <cell r="J85" t="str">
            <v>TUBO DE PVC, PONTA E BOLSA, JE PARA COLETORES DE ESGOTO COM ANEL DE BORRACHA, DIÂMETRO = 150 MM, FABRICADO CONFORME NBR 7362 DA ABNT</v>
          </cell>
          <cell r="K85" t="str">
            <v>M</v>
          </cell>
          <cell r="L85">
            <v>20.91</v>
          </cell>
          <cell r="M85">
            <v>0</v>
          </cell>
        </row>
        <row r="86">
          <cell r="I86" t="str">
            <v>1.02.65.02.10</v>
          </cell>
          <cell r="J86" t="str">
            <v>TUBO DE PVC, PONTA E BOLSA, JE PARA COLETORES DE ESGOTO COM ANEL DE BORRACHA, DIÂMETRO = 200 MM, FABRICADO CONFORME NBR 7362 DA ABNT</v>
          </cell>
          <cell r="K86" t="str">
            <v>M</v>
          </cell>
          <cell r="L86">
            <v>33.47</v>
          </cell>
          <cell r="M86">
            <v>1266</v>
          </cell>
        </row>
        <row r="87">
          <cell r="I87" t="str">
            <v>1.02.65.02.15</v>
          </cell>
          <cell r="J87" t="str">
            <v>TUBO DE PVC, PONTA E BOLSA, JE PARA COLETORES DE ESGOTO COM ANEL DE BORRACHA, DIÂMETRO = 250 MM, FABRICADO CONFORME NBR 7362 DA ABNT</v>
          </cell>
          <cell r="K87" t="str">
            <v>M</v>
          </cell>
          <cell r="L87">
            <v>52.49</v>
          </cell>
          <cell r="M87">
            <v>3126</v>
          </cell>
        </row>
        <row r="88">
          <cell r="I88" t="str">
            <v>1.02.65.02.20</v>
          </cell>
          <cell r="J88" t="str">
            <v>TUBO DE PVC, PONTA E BOLSA, JE PARA COLETORES DE ESGOTO COM ANEL DE BORRACHA, DIÂMETRO = 300 MM, FABRICADO CONFORME NBR 7362 DA ABNT</v>
          </cell>
          <cell r="K88" t="str">
            <v>M</v>
          </cell>
          <cell r="L88">
            <v>88.22</v>
          </cell>
          <cell r="M88">
            <v>0</v>
          </cell>
        </row>
        <row r="89">
          <cell r="I89" t="str">
            <v>1.02.27.80.20</v>
          </cell>
          <cell r="J89" t="str">
            <v>TAMPÃO DE FERRO FUNDIDO DUCTIL T-048 (P-COPASA 139/-), CONFORME NBR 6589 E 6371 DA ABNT</v>
          </cell>
          <cell r="K89" t="str">
            <v>U</v>
          </cell>
          <cell r="L89">
            <v>210</v>
          </cell>
          <cell r="M89">
            <v>92</v>
          </cell>
        </row>
        <row r="90">
          <cell r="I90" t="str">
            <v>G.00.00.00.01</v>
          </cell>
          <cell r="J90" t="str">
            <v>CURVA  90 º em PVC DN 150</v>
          </cell>
          <cell r="K90" t="str">
            <v>U</v>
          </cell>
          <cell r="L90">
            <v>25.48</v>
          </cell>
          <cell r="M90">
            <v>0</v>
          </cell>
        </row>
        <row r="91">
          <cell r="I91" t="str">
            <v>G.00.00.00.02</v>
          </cell>
          <cell r="J91" t="str">
            <v>TE  em  PVC, JE,  DN 150</v>
          </cell>
          <cell r="K91" t="str">
            <v>U</v>
          </cell>
          <cell r="L91">
            <v>20.91</v>
          </cell>
          <cell r="M91">
            <v>0</v>
          </cell>
        </row>
        <row r="92">
          <cell r="I92" t="str">
            <v>G.00.00.00.03</v>
          </cell>
          <cell r="J92" t="str">
            <v>CURVA  90 º em PVC DN 200</v>
          </cell>
          <cell r="K92" t="str">
            <v>U</v>
          </cell>
          <cell r="L92">
            <v>52.13</v>
          </cell>
          <cell r="M92">
            <v>2</v>
          </cell>
        </row>
        <row r="93">
          <cell r="I93" t="str">
            <v>G.00.00.00.04</v>
          </cell>
          <cell r="J93" t="str">
            <v>TE  em PVC, JE,  DN 200</v>
          </cell>
          <cell r="K93" t="str">
            <v>U</v>
          </cell>
          <cell r="L93">
            <v>42.97</v>
          </cell>
          <cell r="M93">
            <v>2</v>
          </cell>
        </row>
        <row r="94">
          <cell r="I94" t="str">
            <v>1.02.17.85.05</v>
          </cell>
          <cell r="J94" t="str">
            <v>TUBO DE FERRO FUNDIDO DÚCTIL CENTRIFUGADO, PONTA E BOLSA,JE, CLASSE K7 PARA ESGOTO, REVESTIMENTO INTERNO EM CIMENTO ALUMINOSO, CONFORME NBR 7663, INCLUSIVE ANEL DE BORRACHA -DN 150</v>
          </cell>
          <cell r="K94" t="str">
            <v>M</v>
          </cell>
          <cell r="L94">
            <v>103.84</v>
          </cell>
          <cell r="M94">
            <v>0</v>
          </cell>
        </row>
        <row r="95">
          <cell r="I95" t="str">
            <v>1.02.17.85.10</v>
          </cell>
          <cell r="J95" t="str">
            <v>TUBO DE FERRO FUNDIDO DÚCTIL CENTRIFUGADO, PONTA E BOLSA,JE, CLASSE K7 PARA ESGOTO, REVESTIMENTO INTERNO EM CIMENTO ALUMINOSO, CONFORME NBR 7663, INCLUSIVE ANEL DE BORRACHA -DN 200</v>
          </cell>
          <cell r="K95" t="str">
            <v>M</v>
          </cell>
          <cell r="L95">
            <v>129.03</v>
          </cell>
          <cell r="M95">
            <v>0</v>
          </cell>
        </row>
        <row r="96">
          <cell r="I96" t="str">
            <v>1.02.17.85.15</v>
          </cell>
          <cell r="J96" t="str">
            <v>TUBO DE FERRO FUNDIDO DÚCTIL CENTRIFUGADO, PONTA E BOLSA,JE, CLASSE K7 PARA ESGOTO, REVESTIMENTO INTERNO EM CIMENTO ALUMINOSO, CONFORME NBR 7663, INCLUSIVE ANEL DE BORRACHA -DN 250</v>
          </cell>
          <cell r="K96" t="str">
            <v>M</v>
          </cell>
          <cell r="L96">
            <v>168.33</v>
          </cell>
          <cell r="M96">
            <v>0</v>
          </cell>
        </row>
        <row r="97">
          <cell r="I97" t="str">
            <v>1.02.17.85.20</v>
          </cell>
          <cell r="J97" t="str">
            <v>TUBO DE FERRO FUNDIDO DÚCTIL CENTRIFUGADO, PONTA E BOLSA,JE, CLASSE K7 PARA ESGOTO, REVESTIMENTO INTERNO EM CIMENTO ALUMINOSO, CONFORME NBR 7663, INCLUSIVE ANEL DE BORRACHA -DN 300</v>
          </cell>
          <cell r="K97" t="str">
            <v>M</v>
          </cell>
          <cell r="L97">
            <v>204.48</v>
          </cell>
          <cell r="M97">
            <v>0</v>
          </cell>
        </row>
        <row r="102">
          <cell r="I102">
            <v>15</v>
          </cell>
          <cell r="J102" t="str">
            <v>SOMA</v>
          </cell>
        </row>
        <row r="103">
          <cell r="I103">
            <v>16</v>
          </cell>
          <cell r="J103" t="str">
            <v>BDI(40%)</v>
          </cell>
        </row>
        <row r="104">
          <cell r="I104">
            <v>17</v>
          </cell>
          <cell r="J104" t="str">
            <v>TOTAL DE SERVIÇOS</v>
          </cell>
        </row>
        <row r="106">
          <cell r="I106">
            <v>18</v>
          </cell>
          <cell r="J106" t="str">
            <v>MATERIAIS</v>
          </cell>
        </row>
        <row r="107">
          <cell r="I107">
            <v>19</v>
          </cell>
          <cell r="J107" t="str">
            <v>SOMA</v>
          </cell>
        </row>
        <row r="108">
          <cell r="I108">
            <v>20</v>
          </cell>
          <cell r="J108" t="str">
            <v>TAXA DE ADMINISTRAÇÃO (18%)</v>
          </cell>
        </row>
        <row r="109">
          <cell r="I109">
            <v>21</v>
          </cell>
          <cell r="J109" t="str">
            <v>TOTAL DE MATERIAIS</v>
          </cell>
        </row>
        <row r="113">
          <cell r="I113">
            <v>22</v>
          </cell>
          <cell r="J113" t="str">
            <v>TOTAL GERAL</v>
          </cell>
        </row>
      </sheetData>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65"/>
  <sheetViews>
    <sheetView showGridLines="0" showZeros="0" tabSelected="1" view="pageBreakPreview" zoomScaleNormal="100" zoomScaleSheetLayoutView="100" workbookViewId="0">
      <selection activeCell="G22" sqref="G22"/>
    </sheetView>
  </sheetViews>
  <sheetFormatPr defaultRowHeight="12.75" x14ac:dyDescent="0.2"/>
  <cols>
    <col min="1" max="1" width="5.42578125" style="1" bestFit="1" customWidth="1"/>
    <col min="2" max="2" width="13.5703125" style="119" customWidth="1"/>
    <col min="3" max="3" width="69.7109375" style="1" customWidth="1"/>
    <col min="4" max="4" width="10.5703125" style="1" customWidth="1"/>
    <col min="5" max="5" width="12" style="1" customWidth="1"/>
    <col min="6" max="6" width="10.140625" style="1" customWidth="1"/>
    <col min="7" max="7" width="11.7109375" style="1" customWidth="1"/>
    <col min="8" max="8" width="12.85546875" style="1" customWidth="1"/>
    <col min="9" max="9" width="10.85546875" style="1" customWidth="1"/>
    <col min="10" max="16384" width="9.140625" style="1"/>
  </cols>
  <sheetData>
    <row r="1" spans="1:8" ht="60.75" customHeight="1" thickBot="1" x14ac:dyDescent="0.25">
      <c r="A1" s="160"/>
      <c r="B1" s="160"/>
      <c r="C1" s="159"/>
      <c r="D1" s="159"/>
      <c r="E1" s="159"/>
      <c r="F1" s="159"/>
      <c r="G1" s="159"/>
      <c r="H1" s="159"/>
    </row>
    <row r="2" spans="1:8" ht="16.5" thickBot="1" x14ac:dyDescent="0.3">
      <c r="A2" s="168" t="s">
        <v>5</v>
      </c>
      <c r="B2" s="169"/>
      <c r="C2" s="169"/>
      <c r="D2" s="169"/>
      <c r="E2" s="169"/>
      <c r="F2" s="169"/>
      <c r="G2" s="169"/>
      <c r="H2" s="170"/>
    </row>
    <row r="3" spans="1:8" ht="3.75" customHeight="1" thickBot="1" x14ac:dyDescent="0.25">
      <c r="A3" s="167"/>
      <c r="B3" s="167"/>
      <c r="C3" s="167"/>
      <c r="D3" s="167"/>
      <c r="E3" s="167"/>
      <c r="F3" s="167"/>
      <c r="G3" s="167"/>
      <c r="H3" s="167"/>
    </row>
    <row r="4" spans="1:8" ht="20.100000000000001" customHeight="1" thickBot="1" x14ac:dyDescent="0.25">
      <c r="A4" s="161" t="s">
        <v>4</v>
      </c>
      <c r="B4" s="162"/>
      <c r="C4" s="162"/>
      <c r="D4" s="162"/>
      <c r="E4" s="162"/>
      <c r="F4" s="162"/>
      <c r="G4" s="162"/>
      <c r="H4" s="163"/>
    </row>
    <row r="5" spans="1:8" ht="3.75" customHeight="1" thickBot="1" x14ac:dyDescent="0.25">
      <c r="A5" s="2"/>
      <c r="B5" s="2"/>
      <c r="C5" s="2"/>
      <c r="D5" s="2"/>
      <c r="E5" s="2"/>
      <c r="F5" s="2"/>
      <c r="G5" s="2"/>
      <c r="H5" s="2"/>
    </row>
    <row r="6" spans="1:8" ht="20.100000000000001" customHeight="1" x14ac:dyDescent="0.2">
      <c r="A6" s="171" t="s">
        <v>76</v>
      </c>
      <c r="B6" s="172"/>
      <c r="C6" s="172"/>
      <c r="D6" s="172"/>
      <c r="E6" s="173"/>
      <c r="F6" s="164" t="s">
        <v>25</v>
      </c>
      <c r="G6" s="165"/>
      <c r="H6" s="166"/>
    </row>
    <row r="7" spans="1:8" ht="20.100000000000001" customHeight="1" x14ac:dyDescent="0.2">
      <c r="A7" s="133" t="s">
        <v>78</v>
      </c>
      <c r="B7" s="134"/>
      <c r="C7" s="134"/>
      <c r="D7" s="134"/>
      <c r="E7" s="135"/>
      <c r="F7" s="118" t="s">
        <v>54</v>
      </c>
      <c r="G7" s="146">
        <f ca="1">TODAY()</f>
        <v>46092</v>
      </c>
      <c r="H7" s="147"/>
    </row>
    <row r="8" spans="1:8" ht="29.45" customHeight="1" x14ac:dyDescent="0.2">
      <c r="A8" s="148" t="s">
        <v>94</v>
      </c>
      <c r="B8" s="149"/>
      <c r="C8" s="149"/>
      <c r="D8" s="150"/>
      <c r="E8" s="136" t="s">
        <v>11</v>
      </c>
      <c r="F8" s="137"/>
      <c r="G8" s="137"/>
      <c r="H8" s="138"/>
    </row>
    <row r="9" spans="1:8" ht="20.100000000000001" customHeight="1" x14ac:dyDescent="0.2">
      <c r="A9" s="133" t="s">
        <v>109</v>
      </c>
      <c r="B9" s="134"/>
      <c r="C9" s="134"/>
      <c r="D9" s="135"/>
      <c r="E9" s="144" t="s">
        <v>51</v>
      </c>
      <c r="F9" s="142" t="s">
        <v>7</v>
      </c>
      <c r="G9" s="3" t="s">
        <v>50</v>
      </c>
      <c r="H9" s="4" t="s">
        <v>8</v>
      </c>
    </row>
    <row r="10" spans="1:8" ht="20.100000000000001" customHeight="1" thickBot="1" x14ac:dyDescent="0.25">
      <c r="A10" s="152" t="s">
        <v>59</v>
      </c>
      <c r="B10" s="153"/>
      <c r="C10" s="153"/>
      <c r="D10" s="154"/>
      <c r="E10" s="145"/>
      <c r="F10" s="143"/>
      <c r="G10" s="5" t="s">
        <v>55</v>
      </c>
      <c r="H10" s="25">
        <v>0.2258</v>
      </c>
    </row>
    <row r="11" spans="1:8" ht="3.75" customHeight="1" thickBot="1" x14ac:dyDescent="0.25">
      <c r="A11" s="158"/>
      <c r="B11" s="158"/>
      <c r="C11" s="158"/>
      <c r="D11" s="158"/>
      <c r="E11" s="158"/>
      <c r="F11" s="158"/>
      <c r="G11" s="158"/>
      <c r="H11" s="158"/>
    </row>
    <row r="12" spans="1:8" ht="39" thickBot="1" x14ac:dyDescent="0.25">
      <c r="A12" s="6" t="s">
        <v>0</v>
      </c>
      <c r="B12" s="7" t="s">
        <v>6</v>
      </c>
      <c r="C12" s="7" t="s">
        <v>1</v>
      </c>
      <c r="D12" s="7" t="s">
        <v>3</v>
      </c>
      <c r="E12" s="7" t="s">
        <v>2</v>
      </c>
      <c r="F12" s="8" t="s">
        <v>14</v>
      </c>
      <c r="G12" s="8" t="s">
        <v>15</v>
      </c>
      <c r="H12" s="9" t="s">
        <v>9</v>
      </c>
    </row>
    <row r="13" spans="1:8" ht="12.95" customHeight="1" x14ac:dyDescent="0.2">
      <c r="A13" s="28">
        <v>1</v>
      </c>
      <c r="B13" s="92" t="s">
        <v>17</v>
      </c>
      <c r="C13" s="26" t="s">
        <v>18</v>
      </c>
      <c r="D13" s="96"/>
      <c r="E13" s="10"/>
      <c r="F13" s="98"/>
      <c r="G13" s="10"/>
      <c r="H13" s="11"/>
    </row>
    <row r="14" spans="1:8" ht="76.5" x14ac:dyDescent="0.2">
      <c r="A14" s="29" t="s">
        <v>16</v>
      </c>
      <c r="B14" s="117" t="s">
        <v>53</v>
      </c>
      <c r="C14" s="116" t="s">
        <v>95</v>
      </c>
      <c r="D14" s="107" t="s">
        <v>26</v>
      </c>
      <c r="E14" s="32">
        <v>3</v>
      </c>
      <c r="F14" s="99">
        <v>262.08999999999997</v>
      </c>
      <c r="G14" s="32">
        <f>ROUND(F14+(F14*$H$10),2)</f>
        <v>321.27</v>
      </c>
      <c r="H14" s="33">
        <f>ROUND(E14*G14,2)</f>
        <v>963.81</v>
      </c>
    </row>
    <row r="15" spans="1:8" ht="89.25" x14ac:dyDescent="0.2">
      <c r="A15" s="29" t="s">
        <v>65</v>
      </c>
      <c r="B15" s="117" t="s">
        <v>68</v>
      </c>
      <c r="C15" s="126" t="s">
        <v>67</v>
      </c>
      <c r="D15" s="107" t="s">
        <v>62</v>
      </c>
      <c r="E15" s="32">
        <v>3</v>
      </c>
      <c r="F15" s="99">
        <v>1633.81</v>
      </c>
      <c r="G15" s="32">
        <f>ROUND(F15+(F15*$H$10),2)</f>
        <v>2002.72</v>
      </c>
      <c r="H15" s="33">
        <f>ROUND(E15*G15,2)</f>
        <v>6008.16</v>
      </c>
    </row>
    <row r="16" spans="1:8" ht="38.25" x14ac:dyDescent="0.2">
      <c r="A16" s="29" t="s">
        <v>66</v>
      </c>
      <c r="B16" s="117" t="s">
        <v>69</v>
      </c>
      <c r="C16" s="126" t="s">
        <v>70</v>
      </c>
      <c r="D16" s="107" t="s">
        <v>58</v>
      </c>
      <c r="E16" s="32">
        <v>1</v>
      </c>
      <c r="F16" s="99">
        <v>1668.96</v>
      </c>
      <c r="G16" s="32">
        <f>ROUND(F16+(F16*$H$10),2)</f>
        <v>2045.81</v>
      </c>
      <c r="H16" s="33">
        <f>ROUND(E16*G16,2)</f>
        <v>2045.81</v>
      </c>
    </row>
    <row r="17" spans="1:9" ht="25.5" x14ac:dyDescent="0.2">
      <c r="A17" s="29" t="s">
        <v>71</v>
      </c>
      <c r="B17" s="117" t="s">
        <v>72</v>
      </c>
      <c r="C17" s="126" t="s">
        <v>73</v>
      </c>
      <c r="D17" s="107" t="s">
        <v>58</v>
      </c>
      <c r="E17" s="32">
        <v>1</v>
      </c>
      <c r="F17" s="99">
        <v>676.99</v>
      </c>
      <c r="G17" s="32">
        <f>ROUND(F17+(F17*$H$10),2)</f>
        <v>829.85</v>
      </c>
      <c r="H17" s="33">
        <f>ROUND(E17*G17,2)</f>
        <v>829.85</v>
      </c>
    </row>
    <row r="18" spans="1:9" ht="12.95" customHeight="1" x14ac:dyDescent="0.2">
      <c r="A18" s="29"/>
      <c r="B18" s="117"/>
      <c r="C18" s="34" t="s">
        <v>28</v>
      </c>
      <c r="D18" s="97"/>
      <c r="E18" s="32"/>
      <c r="F18" s="99"/>
      <c r="G18" s="32"/>
      <c r="H18" s="35">
        <f>SUM(H14:H17)</f>
        <v>9847.6299999999992</v>
      </c>
    </row>
    <row r="19" spans="1:9" ht="12.95" customHeight="1" x14ac:dyDescent="0.2">
      <c r="A19" s="30">
        <v>2</v>
      </c>
      <c r="B19" s="92" t="s">
        <v>19</v>
      </c>
      <c r="C19" s="31" t="s">
        <v>77</v>
      </c>
      <c r="D19" s="97"/>
      <c r="E19" s="100"/>
      <c r="F19" s="99"/>
      <c r="G19" s="32">
        <f>F19+(F19*$H$10)</f>
        <v>0</v>
      </c>
      <c r="H19" s="33">
        <f>E19*G19</f>
        <v>0</v>
      </c>
    </row>
    <row r="20" spans="1:9" x14ac:dyDescent="0.2">
      <c r="A20" s="29" t="s">
        <v>21</v>
      </c>
      <c r="B20" s="117" t="s">
        <v>85</v>
      </c>
      <c r="C20" s="27" t="s">
        <v>56</v>
      </c>
      <c r="D20" s="107" t="s">
        <v>26</v>
      </c>
      <c r="E20" s="108">
        <f>F59</f>
        <v>5765.29</v>
      </c>
      <c r="F20" s="99">
        <v>0.98</v>
      </c>
      <c r="G20" s="32">
        <f t="shared" ref="G20:G25" si="0">ROUND(F20+(F20*$H$10),2)</f>
        <v>1.2</v>
      </c>
      <c r="H20" s="33">
        <f>ROUND(E20*G20,2)</f>
        <v>6918.35</v>
      </c>
    </row>
    <row r="21" spans="1:9" ht="51" x14ac:dyDescent="0.2">
      <c r="A21" s="29" t="s">
        <v>64</v>
      </c>
      <c r="B21" s="117" t="s">
        <v>107</v>
      </c>
      <c r="C21" s="103" t="s">
        <v>106</v>
      </c>
      <c r="D21" s="97" t="s">
        <v>23</v>
      </c>
      <c r="E21" s="32" t="s">
        <v>83</v>
      </c>
      <c r="F21" s="99">
        <v>64.48</v>
      </c>
      <c r="G21" s="32">
        <f t="shared" si="0"/>
        <v>79.040000000000006</v>
      </c>
      <c r="H21" s="33" t="s">
        <v>83</v>
      </c>
    </row>
    <row r="22" spans="1:9" ht="52.15" customHeight="1" x14ac:dyDescent="0.2">
      <c r="A22" s="29" t="s">
        <v>79</v>
      </c>
      <c r="B22" s="117" t="s">
        <v>86</v>
      </c>
      <c r="C22" s="120" t="s">
        <v>108</v>
      </c>
      <c r="D22" s="107" t="s">
        <v>26</v>
      </c>
      <c r="E22" s="32">
        <f>E20-(E24*0.5-3*2*5)</f>
        <v>4972.8899999999994</v>
      </c>
      <c r="F22" s="99">
        <v>103.55</v>
      </c>
      <c r="G22" s="32">
        <f t="shared" si="0"/>
        <v>126.93</v>
      </c>
      <c r="H22" s="33">
        <f>ROUND(E22*G22,2)</f>
        <v>631208.93000000005</v>
      </c>
    </row>
    <row r="23" spans="1:9" ht="63.75" x14ac:dyDescent="0.2">
      <c r="A23" s="29" t="s">
        <v>80</v>
      </c>
      <c r="B23" s="117" t="s">
        <v>88</v>
      </c>
      <c r="C23" s="127" t="s">
        <v>89</v>
      </c>
      <c r="D23" s="107" t="s">
        <v>90</v>
      </c>
      <c r="E23" s="32">
        <f>E22*0.08*2.4*56.5</f>
        <v>53945.910719999993</v>
      </c>
      <c r="F23" s="99">
        <v>0.92</v>
      </c>
      <c r="G23" s="32">
        <f t="shared" si="0"/>
        <v>1.1299999999999999</v>
      </c>
      <c r="H23" s="33">
        <f>ROUND(E23*G23,2)</f>
        <v>60958.879999999997</v>
      </c>
    </row>
    <row r="24" spans="1:9" ht="51" x14ac:dyDescent="0.2">
      <c r="A24" s="29" t="s">
        <v>87</v>
      </c>
      <c r="B24" s="117" t="s">
        <v>74</v>
      </c>
      <c r="C24" s="127" t="s">
        <v>75</v>
      </c>
      <c r="D24" s="97" t="s">
        <v>23</v>
      </c>
      <c r="E24" s="32">
        <f>H59</f>
        <v>1644.8000000000002</v>
      </c>
      <c r="F24" s="99">
        <v>43.62</v>
      </c>
      <c r="G24" s="32">
        <f t="shared" si="0"/>
        <v>53.47</v>
      </c>
      <c r="H24" s="33">
        <f>ROUND(E24*G24,2)</f>
        <v>87947.46</v>
      </c>
    </row>
    <row r="25" spans="1:9" ht="51" x14ac:dyDescent="0.2">
      <c r="A25" s="29" t="s">
        <v>103</v>
      </c>
      <c r="B25" s="117" t="s">
        <v>104</v>
      </c>
      <c r="C25" s="127" t="s">
        <v>105</v>
      </c>
      <c r="D25" s="107" t="s">
        <v>26</v>
      </c>
      <c r="E25" s="32">
        <f>3*5*7</f>
        <v>105</v>
      </c>
      <c r="F25" s="99">
        <v>34.43</v>
      </c>
      <c r="G25" s="32">
        <f t="shared" si="0"/>
        <v>42.2</v>
      </c>
      <c r="H25" s="33">
        <f>ROUND(E25*G25,2)</f>
        <v>4431</v>
      </c>
    </row>
    <row r="26" spans="1:9" x14ac:dyDescent="0.2">
      <c r="A26" s="29"/>
      <c r="B26" s="117"/>
      <c r="C26" s="34" t="s">
        <v>52</v>
      </c>
      <c r="D26" s="105"/>
      <c r="E26" s="32"/>
      <c r="F26" s="99"/>
      <c r="G26" s="32"/>
      <c r="H26" s="35">
        <f>SUM(H20:H25)</f>
        <v>791464.62</v>
      </c>
    </row>
    <row r="27" spans="1:9" ht="12.95" customHeight="1" x14ac:dyDescent="0.2">
      <c r="A27" s="30">
        <v>3</v>
      </c>
      <c r="B27" s="92" t="s">
        <v>60</v>
      </c>
      <c r="C27" s="31" t="s">
        <v>61</v>
      </c>
      <c r="D27" s="102"/>
      <c r="E27" s="32"/>
      <c r="F27" s="32"/>
      <c r="G27" s="32">
        <f>ROUND(F27+(F27*$H$10),2)</f>
        <v>0</v>
      </c>
      <c r="H27" s="33">
        <f>E27*G27</f>
        <v>0</v>
      </c>
      <c r="I27" s="106"/>
    </row>
    <row r="28" spans="1:9" ht="12.95" customHeight="1" x14ac:dyDescent="0.2">
      <c r="A28" s="122" t="s">
        <v>22</v>
      </c>
      <c r="B28" s="128" t="s">
        <v>57</v>
      </c>
      <c r="C28" s="123" t="s">
        <v>61</v>
      </c>
      <c r="D28" s="124" t="s">
        <v>62</v>
      </c>
      <c r="E28" s="100">
        <v>3</v>
      </c>
      <c r="F28" s="100">
        <v>2289.4499999999998</v>
      </c>
      <c r="G28" s="32">
        <f>ROUND(F28+(F28*$H$10),2)</f>
        <v>2806.41</v>
      </c>
      <c r="H28" s="33">
        <f>ROUND(E28*G28,2)</f>
        <v>8419.23</v>
      </c>
      <c r="I28" s="106"/>
    </row>
    <row r="29" spans="1:9" ht="12.95" customHeight="1" thickBot="1" x14ac:dyDescent="0.25">
      <c r="A29" s="13"/>
      <c r="B29" s="14"/>
      <c r="C29" s="15"/>
      <c r="D29" s="16"/>
      <c r="E29" s="17"/>
      <c r="F29" s="18"/>
      <c r="G29" s="12">
        <f>F29+(F29*$H$10)</f>
        <v>0</v>
      </c>
      <c r="H29" s="35">
        <f>SUM(H28)</f>
        <v>8419.23</v>
      </c>
      <c r="I29" s="106"/>
    </row>
    <row r="30" spans="1:9" ht="18" customHeight="1" thickBot="1" x14ac:dyDescent="0.25">
      <c r="A30" s="155" t="s">
        <v>24</v>
      </c>
      <c r="B30" s="156"/>
      <c r="C30" s="156"/>
      <c r="D30" s="156"/>
      <c r="E30" s="156"/>
      <c r="F30" s="156"/>
      <c r="G30" s="157"/>
      <c r="H30" s="101">
        <f>H29+H18+H26</f>
        <v>809731.48</v>
      </c>
      <c r="I30" s="106"/>
    </row>
    <row r="31" spans="1:9" ht="14.25" customHeight="1" x14ac:dyDescent="0.2">
      <c r="A31" s="19"/>
      <c r="B31" s="19"/>
      <c r="C31" s="19"/>
      <c r="D31" s="19"/>
      <c r="E31" s="19"/>
      <c r="F31" s="19"/>
      <c r="G31" s="19"/>
      <c r="H31" s="20"/>
    </row>
    <row r="32" spans="1:9" ht="11.25" customHeight="1" x14ac:dyDescent="0.2">
      <c r="A32" s="21"/>
      <c r="B32" s="22"/>
      <c r="C32" s="21"/>
      <c r="D32" s="21"/>
      <c r="E32" s="21"/>
      <c r="F32" s="21"/>
      <c r="G32" s="21"/>
      <c r="H32" s="21"/>
    </row>
    <row r="33" spans="1:8" ht="11.25" customHeight="1" x14ac:dyDescent="0.2">
      <c r="A33" s="21"/>
      <c r="B33" s="141"/>
      <c r="C33" s="141"/>
      <c r="D33" s="21"/>
      <c r="E33" s="141" t="s">
        <v>27</v>
      </c>
      <c r="F33" s="141"/>
      <c r="G33" s="22"/>
      <c r="H33" s="21"/>
    </row>
    <row r="34" spans="1:8" x14ac:dyDescent="0.2">
      <c r="A34" s="23"/>
      <c r="B34" s="139" t="s">
        <v>12</v>
      </c>
      <c r="C34" s="139"/>
      <c r="D34" s="23"/>
      <c r="E34" s="140" t="s">
        <v>10</v>
      </c>
      <c r="F34" s="140"/>
      <c r="G34" s="24"/>
      <c r="H34" s="23"/>
    </row>
    <row r="35" spans="1:8" hidden="1" x14ac:dyDescent="0.2"/>
    <row r="37" spans="1:8" ht="11.25" customHeight="1" x14ac:dyDescent="0.2">
      <c r="A37" s="21"/>
      <c r="B37" s="141"/>
      <c r="C37" s="141"/>
      <c r="D37" s="21"/>
      <c r="E37" s="151"/>
      <c r="F37" s="151"/>
      <c r="G37" s="22"/>
      <c r="H37" s="21"/>
    </row>
    <row r="38" spans="1:8" x14ac:dyDescent="0.2">
      <c r="A38" s="23"/>
      <c r="B38" s="139" t="s">
        <v>13</v>
      </c>
      <c r="C38" s="139"/>
      <c r="D38" s="23"/>
      <c r="E38" s="140"/>
      <c r="F38" s="140"/>
      <c r="G38" s="24"/>
      <c r="H38" s="23"/>
    </row>
    <row r="39" spans="1:8" ht="12" customHeight="1" x14ac:dyDescent="0.2"/>
    <row r="40" spans="1:8" ht="11.25" customHeight="1" x14ac:dyDescent="0.2"/>
    <row r="41" spans="1:8" ht="12" customHeight="1" x14ac:dyDescent="0.2"/>
    <row r="42" spans="1:8" ht="14.1" customHeight="1" x14ac:dyDescent="0.2"/>
    <row r="43" spans="1:8" ht="4.5" customHeight="1" x14ac:dyDescent="0.2"/>
    <row r="46" spans="1:8" ht="12.75" customHeight="1" x14ac:dyDescent="0.2"/>
    <row r="51" spans="1:8" x14ac:dyDescent="0.2">
      <c r="C51" s="109" t="s">
        <v>49</v>
      </c>
    </row>
    <row r="52" spans="1:8" ht="25.5" x14ac:dyDescent="0.2">
      <c r="C52" s="125" t="s">
        <v>81</v>
      </c>
      <c r="D52" s="110" t="s">
        <v>97</v>
      </c>
      <c r="E52" s="110" t="s">
        <v>96</v>
      </c>
      <c r="F52" s="110" t="s">
        <v>98</v>
      </c>
      <c r="G52" s="110" t="s">
        <v>99</v>
      </c>
      <c r="H52" s="110" t="s">
        <v>100</v>
      </c>
    </row>
    <row r="53" spans="1:8" x14ac:dyDescent="0.2">
      <c r="A53" s="111" t="s">
        <v>82</v>
      </c>
      <c r="B53" s="121"/>
      <c r="C53" s="111"/>
      <c r="D53" s="129">
        <f>ROUND(F53/E53,2)</f>
        <v>7.78</v>
      </c>
      <c r="E53" s="129">
        <f>28.6+50*3</f>
        <v>178.6</v>
      </c>
      <c r="F53" s="129">
        <f>28.6*(7+7.5)/2+50*(7.5+7.9)/2+(7.9+8)/2*50+8*50</f>
        <v>1389.85</v>
      </c>
      <c r="G53" s="129" t="s">
        <v>83</v>
      </c>
      <c r="H53" s="129">
        <f>E53*2+2*5</f>
        <v>367.2</v>
      </c>
    </row>
    <row r="54" spans="1:8" x14ac:dyDescent="0.2">
      <c r="A54" s="111" t="s">
        <v>84</v>
      </c>
      <c r="B54" s="121"/>
      <c r="C54" s="111"/>
      <c r="D54" s="129">
        <v>7</v>
      </c>
      <c r="E54" s="129">
        <f>50*3+36</f>
        <v>186</v>
      </c>
      <c r="F54" s="129">
        <f>D54*E54</f>
        <v>1302</v>
      </c>
      <c r="G54" s="129" t="s">
        <v>83</v>
      </c>
      <c r="H54" s="129">
        <f>E54*2+2*5</f>
        <v>382</v>
      </c>
    </row>
    <row r="55" spans="1:8" x14ac:dyDescent="0.2">
      <c r="A55" s="111" t="s">
        <v>93</v>
      </c>
      <c r="B55" s="121"/>
      <c r="C55" s="111"/>
      <c r="D55" s="130">
        <v>7</v>
      </c>
      <c r="E55" s="129">
        <f>50*3+43.6</f>
        <v>193.6</v>
      </c>
      <c r="F55" s="129">
        <f>D55*E55</f>
        <v>1355.2</v>
      </c>
      <c r="G55" s="129" t="s">
        <v>83</v>
      </c>
      <c r="H55" s="129">
        <f>E55*2+2*5</f>
        <v>397.2</v>
      </c>
    </row>
    <row r="56" spans="1:8" x14ac:dyDescent="0.2">
      <c r="A56" s="111" t="s">
        <v>91</v>
      </c>
      <c r="B56" s="121"/>
      <c r="C56" s="111"/>
      <c r="D56" s="130">
        <v>7</v>
      </c>
      <c r="E56" s="129">
        <f>50+28</f>
        <v>78</v>
      </c>
      <c r="F56" s="129">
        <f>D56*E56</f>
        <v>546</v>
      </c>
      <c r="G56" s="129" t="s">
        <v>83</v>
      </c>
      <c r="H56" s="129">
        <f>E56*2</f>
        <v>156</v>
      </c>
    </row>
    <row r="57" spans="1:8" x14ac:dyDescent="0.2">
      <c r="A57" s="111" t="s">
        <v>92</v>
      </c>
      <c r="B57" s="121"/>
      <c r="C57" s="111"/>
      <c r="D57" s="130">
        <v>6.7</v>
      </c>
      <c r="E57" s="129">
        <v>87.2</v>
      </c>
      <c r="F57" s="129">
        <f>D57*E57</f>
        <v>584.24</v>
      </c>
      <c r="G57" s="129" t="s">
        <v>83</v>
      </c>
      <c r="H57" s="129">
        <f>E57*2</f>
        <v>174.4</v>
      </c>
    </row>
    <row r="58" spans="1:8" x14ac:dyDescent="0.2">
      <c r="A58" s="111" t="s">
        <v>101</v>
      </c>
      <c r="B58" s="121"/>
      <c r="C58" s="111"/>
      <c r="D58" s="130">
        <v>7</v>
      </c>
      <c r="E58" s="129">
        <v>84</v>
      </c>
      <c r="F58" s="129">
        <f>D58*E58</f>
        <v>588</v>
      </c>
      <c r="G58" s="129" t="s">
        <v>83</v>
      </c>
      <c r="H58" s="129">
        <f>E58*2</f>
        <v>168</v>
      </c>
    </row>
    <row r="59" spans="1:8" x14ac:dyDescent="0.2">
      <c r="A59" s="111"/>
      <c r="B59" s="121"/>
      <c r="C59" s="113" t="s">
        <v>42</v>
      </c>
      <c r="D59" s="121"/>
      <c r="E59" s="131">
        <f>SUM(E53:E58)</f>
        <v>807.40000000000009</v>
      </c>
      <c r="F59" s="131">
        <f>SUM(F53:F58)</f>
        <v>5765.29</v>
      </c>
      <c r="G59" s="131">
        <f>SUM(G53:G58)</f>
        <v>0</v>
      </c>
      <c r="H59" s="131">
        <f>SUM(H53:H58)</f>
        <v>1644.8000000000002</v>
      </c>
    </row>
    <row r="60" spans="1:8" x14ac:dyDescent="0.2">
      <c r="A60" s="111"/>
      <c r="B60" s="121"/>
      <c r="C60" s="111"/>
      <c r="D60" s="111"/>
      <c r="E60" s="111"/>
      <c r="F60" s="112"/>
      <c r="G60" s="112"/>
    </row>
    <row r="61" spans="1:8" x14ac:dyDescent="0.2">
      <c r="A61" s="111"/>
      <c r="B61" s="121"/>
      <c r="C61" s="111"/>
      <c r="D61" s="111"/>
      <c r="E61" s="111"/>
      <c r="F61" s="112"/>
      <c r="G61" s="112"/>
    </row>
    <row r="62" spans="1:8" x14ac:dyDescent="0.2">
      <c r="A62" s="114"/>
      <c r="B62" s="114"/>
      <c r="C62" s="115"/>
      <c r="D62" s="19"/>
      <c r="E62" s="19"/>
      <c r="F62" s="19"/>
    </row>
    <row r="63" spans="1:8" x14ac:dyDescent="0.2">
      <c r="B63" s="22"/>
      <c r="C63" s="21"/>
      <c r="D63" s="21"/>
      <c r="E63" s="21"/>
      <c r="F63" s="21"/>
    </row>
    <row r="64" spans="1:8" x14ac:dyDescent="0.2">
      <c r="B64" s="141"/>
      <c r="C64" s="141"/>
      <c r="D64" s="21"/>
      <c r="E64" s="141" t="s">
        <v>27</v>
      </c>
      <c r="F64" s="141"/>
    </row>
    <row r="65" spans="2:6" x14ac:dyDescent="0.2">
      <c r="B65" s="139" t="s">
        <v>12</v>
      </c>
      <c r="C65" s="139"/>
      <c r="D65" s="23"/>
      <c r="E65" s="140" t="s">
        <v>10</v>
      </c>
      <c r="F65" s="140"/>
    </row>
  </sheetData>
  <mergeCells count="29">
    <mergeCell ref="C1:H1"/>
    <mergeCell ref="A1:B1"/>
    <mergeCell ref="B34:C34"/>
    <mergeCell ref="E34:F34"/>
    <mergeCell ref="E33:F33"/>
    <mergeCell ref="A4:H4"/>
    <mergeCell ref="F6:H6"/>
    <mergeCell ref="A3:H3"/>
    <mergeCell ref="A2:H2"/>
    <mergeCell ref="A6:E6"/>
    <mergeCell ref="B65:C65"/>
    <mergeCell ref="E65:F65"/>
    <mergeCell ref="B64:C64"/>
    <mergeCell ref="E64:F64"/>
    <mergeCell ref="A8:D8"/>
    <mergeCell ref="E37:F37"/>
    <mergeCell ref="A10:D10"/>
    <mergeCell ref="A9:D9"/>
    <mergeCell ref="A30:G30"/>
    <mergeCell ref="A11:H11"/>
    <mergeCell ref="A7:E7"/>
    <mergeCell ref="E8:H8"/>
    <mergeCell ref="B38:C38"/>
    <mergeCell ref="E38:F38"/>
    <mergeCell ref="B37:C37"/>
    <mergeCell ref="B33:C33"/>
    <mergeCell ref="F9:F10"/>
    <mergeCell ref="E9:E10"/>
    <mergeCell ref="G7:H7"/>
  </mergeCells>
  <phoneticPr fontId="2" type="noConversion"/>
  <conditionalFormatting sqref="C62">
    <cfRule type="expression" dxfId="5" priority="1" stopIfTrue="1">
      <formula>$O64=1</formula>
    </cfRule>
    <cfRule type="expression" dxfId="4" priority="2" stopIfTrue="1">
      <formula>$P64=2</formula>
    </cfRule>
    <cfRule type="expression" dxfId="3" priority="3" stopIfTrue="1">
      <formula>$P64=3</formula>
    </cfRule>
  </conditionalFormatting>
  <printOptions horizontalCentered="1"/>
  <pageMargins left="0.78740157480314965" right="0.19685039370078741" top="0.39370078740157483" bottom="0.39370078740157483" header="0" footer="0"/>
  <pageSetup paperSize="9" scale="74" orientation="landscape" verticalDpi="300" r:id="rId1"/>
  <headerFooter alignWithMargins="0"/>
  <rowBreaks count="1" manualBreakCount="1">
    <brk id="22" max="7" man="1"/>
  </rowBreaks>
  <drawing r:id="rId2"/>
  <legacyDrawing r:id="rId3"/>
  <oleObjects>
    <mc:AlternateContent xmlns:mc="http://schemas.openxmlformats.org/markup-compatibility/2006">
      <mc:Choice Requires="x14">
        <oleObject progId="Word.Picture.8" shapeId="4099" r:id="rId4">
          <objectPr defaultSize="0" autoPict="0" r:id="rId5">
            <anchor moveWithCells="1">
              <from>
                <xdr:col>0</xdr:col>
                <xdr:colOff>361950</xdr:colOff>
                <xdr:row>0</xdr:row>
                <xdr:rowOff>85725</xdr:rowOff>
              </from>
              <to>
                <xdr:col>1</xdr:col>
                <xdr:colOff>847725</xdr:colOff>
                <xdr:row>0</xdr:row>
                <xdr:rowOff>704850</xdr:rowOff>
              </to>
            </anchor>
          </objectPr>
        </oleObject>
      </mc:Choice>
      <mc:Fallback>
        <oleObject progId="Word.Picture.8" shapeId="4099"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9"/>
  <sheetViews>
    <sheetView showGridLines="0" showZeros="0" view="pageBreakPreview" topLeftCell="A22" zoomScale="75" zoomScaleNormal="75" zoomScaleSheetLayoutView="75" workbookViewId="0">
      <selection activeCell="I11" sqref="I11"/>
    </sheetView>
  </sheetViews>
  <sheetFormatPr defaultRowHeight="12.75" x14ac:dyDescent="0.2"/>
  <cols>
    <col min="1" max="1" width="12.140625" style="40" customWidth="1"/>
    <col min="2" max="2" width="11.5703125" style="40" customWidth="1"/>
    <col min="3" max="3" width="63.5703125" style="40" customWidth="1"/>
    <col min="4" max="4" width="14.7109375" style="41" customWidth="1"/>
    <col min="5" max="5" width="12.140625" style="41" customWidth="1"/>
    <col min="6" max="6" width="11.28515625" style="40" customWidth="1"/>
    <col min="7" max="7" width="11.140625" style="40" customWidth="1"/>
    <col min="8" max="8" width="11.5703125" style="40" customWidth="1"/>
    <col min="9" max="9" width="10.42578125" style="40" customWidth="1"/>
    <col min="10" max="10" width="10.7109375" style="40" customWidth="1"/>
    <col min="11" max="11" width="10.5703125" style="40" customWidth="1"/>
    <col min="12" max="12" width="15.140625" style="40" customWidth="1"/>
    <col min="13" max="16384" width="9.140625" style="40"/>
  </cols>
  <sheetData>
    <row r="1" spans="1:12" ht="74.45" customHeight="1" thickBot="1" x14ac:dyDescent="0.25">
      <c r="A1" s="36"/>
      <c r="B1" s="37"/>
      <c r="C1" s="37"/>
      <c r="D1" s="38"/>
      <c r="E1" s="38"/>
      <c r="F1" s="38"/>
      <c r="G1" s="38"/>
      <c r="H1" s="38"/>
      <c r="I1" s="37"/>
      <c r="J1" s="37"/>
      <c r="K1" s="39"/>
    </row>
    <row r="2" spans="1:12" ht="16.5" thickBot="1" x14ac:dyDescent="0.3">
      <c r="A2" s="177" t="s">
        <v>29</v>
      </c>
      <c r="B2" s="178"/>
      <c r="C2" s="178"/>
      <c r="D2" s="178"/>
      <c r="E2" s="178"/>
      <c r="F2" s="178"/>
      <c r="G2" s="178"/>
      <c r="H2" s="178"/>
      <c r="I2" s="178"/>
      <c r="J2" s="178"/>
      <c r="K2" s="179"/>
    </row>
    <row r="3" spans="1:12" ht="3.75" customHeight="1" thickBot="1" x14ac:dyDescent="0.25"/>
    <row r="4" spans="1:12" ht="18" customHeight="1" thickBot="1" x14ac:dyDescent="0.25">
      <c r="A4" s="180" t="s">
        <v>30</v>
      </c>
      <c r="B4" s="181"/>
      <c r="C4" s="181"/>
      <c r="D4" s="181"/>
      <c r="E4" s="181"/>
      <c r="F4" s="181"/>
      <c r="G4" s="181"/>
      <c r="H4" s="181"/>
      <c r="I4" s="181"/>
      <c r="J4" s="181"/>
      <c r="K4" s="182"/>
    </row>
    <row r="5" spans="1:12" ht="18" customHeight="1" x14ac:dyDescent="0.2">
      <c r="A5" s="183" t="str">
        <f>'PO BLOQUETE RUAS'!A6:E6</f>
        <v xml:space="preserve">PREFEITURA: PREFEITURA MUNICIPAL DE CORDISBURGO - ISS 3% </v>
      </c>
      <c r="B5" s="184"/>
      <c r="C5" s="185"/>
      <c r="D5" s="95" t="s">
        <v>48</v>
      </c>
      <c r="E5" s="95"/>
      <c r="F5" s="186">
        <f>'PO BLOQUETE RUAS'!H30</f>
        <v>809731.48</v>
      </c>
      <c r="G5" s="187"/>
      <c r="H5" s="188"/>
      <c r="I5" s="132" t="str">
        <f>'PO BLOQUETE RUAS'!F7</f>
        <v xml:space="preserve">DATA: </v>
      </c>
      <c r="J5" s="193">
        <f ca="1">'PO BLOQUETE RUAS'!G7</f>
        <v>46092</v>
      </c>
      <c r="K5" s="194"/>
    </row>
    <row r="6" spans="1:12" ht="44.45" customHeight="1" thickBot="1" x14ac:dyDescent="0.25">
      <c r="A6" s="192" t="str">
        <f>'PO BLOQUETE RUAS'!A7:E7</f>
        <v>OBRA: PAVIMENTAÇÃO EM BLOCO SEXTAVADO DE CONCRETO, ESPESSURA 8CM, FCK 35MPA</v>
      </c>
      <c r="B6" s="190"/>
      <c r="C6" s="191"/>
      <c r="D6" s="189" t="str">
        <f>'PO BLOQUETE RUAS'!A8</f>
        <v>LOCAL: DIVERSAS RUAS NO BAIRRO D.QUININHA, SEDE DO MUNICÍPIO</v>
      </c>
      <c r="E6" s="190"/>
      <c r="F6" s="190"/>
      <c r="G6" s="190"/>
      <c r="H6" s="191"/>
      <c r="I6" s="174" t="str">
        <f>'PO BLOQUETE RUAS'!A10</f>
        <v>PRAZO DE EXECUÇÃO: 03 MESES</v>
      </c>
      <c r="J6" s="175"/>
      <c r="K6" s="176"/>
    </row>
    <row r="7" spans="1:12" ht="36" customHeight="1" thickBot="1" x14ac:dyDescent="0.25">
      <c r="A7" s="42" t="s">
        <v>0</v>
      </c>
      <c r="B7" s="43" t="s">
        <v>6</v>
      </c>
      <c r="C7" s="43" t="s">
        <v>31</v>
      </c>
      <c r="D7" s="44" t="s">
        <v>32</v>
      </c>
      <c r="E7" s="44" t="s">
        <v>33</v>
      </c>
      <c r="F7" s="43" t="s">
        <v>34</v>
      </c>
      <c r="G7" s="43" t="s">
        <v>35</v>
      </c>
      <c r="H7" s="43" t="s">
        <v>36</v>
      </c>
      <c r="I7" s="43" t="s">
        <v>37</v>
      </c>
      <c r="J7" s="43" t="s">
        <v>38</v>
      </c>
      <c r="K7" s="45" t="s">
        <v>39</v>
      </c>
    </row>
    <row r="8" spans="1:12" ht="14.25" customHeight="1" x14ac:dyDescent="0.2">
      <c r="A8" s="195">
        <v>1</v>
      </c>
      <c r="B8" s="197" t="s">
        <v>17</v>
      </c>
      <c r="C8" s="199" t="s">
        <v>18</v>
      </c>
      <c r="D8" s="46" t="s">
        <v>40</v>
      </c>
      <c r="E8" s="47">
        <f>E9/E29</f>
        <v>1.2161599546555853E-2</v>
      </c>
      <c r="F8" s="47">
        <v>1</v>
      </c>
      <c r="G8" s="47"/>
      <c r="H8" s="47"/>
      <c r="I8" s="48"/>
      <c r="J8" s="49"/>
      <c r="K8" s="50"/>
      <c r="L8" s="93">
        <f>SUM(F8:K8)</f>
        <v>1</v>
      </c>
    </row>
    <row r="9" spans="1:12" ht="14.25" customHeight="1" x14ac:dyDescent="0.2">
      <c r="A9" s="196"/>
      <c r="B9" s="198"/>
      <c r="C9" s="200"/>
      <c r="D9" s="51" t="s">
        <v>41</v>
      </c>
      <c r="E9" s="52">
        <f>'PO BLOQUETE RUAS'!H18</f>
        <v>9847.6299999999992</v>
      </c>
      <c r="F9" s="52">
        <f t="shared" ref="F9:K9" si="0">F8*$E$9</f>
        <v>9847.6299999999992</v>
      </c>
      <c r="G9" s="52">
        <f t="shared" si="0"/>
        <v>0</v>
      </c>
      <c r="H9" s="52">
        <f t="shared" si="0"/>
        <v>0</v>
      </c>
      <c r="I9" s="52">
        <f t="shared" si="0"/>
        <v>0</v>
      </c>
      <c r="J9" s="52">
        <f t="shared" si="0"/>
        <v>0</v>
      </c>
      <c r="K9" s="53">
        <f t="shared" si="0"/>
        <v>0</v>
      </c>
      <c r="L9" s="104">
        <f t="shared" ref="L9:L27" si="1">SUM(F9:K9)</f>
        <v>9847.6299999999992</v>
      </c>
    </row>
    <row r="10" spans="1:12" ht="14.25" customHeight="1" x14ac:dyDescent="0.2">
      <c r="A10" s="196">
        <v>2</v>
      </c>
      <c r="B10" s="198" t="s">
        <v>46</v>
      </c>
      <c r="C10" s="200" t="s">
        <v>20</v>
      </c>
      <c r="D10" s="51" t="s">
        <v>40</v>
      </c>
      <c r="E10" s="47">
        <f>E11/E29</f>
        <v>0.97744084248768492</v>
      </c>
      <c r="F10" s="47">
        <v>0.4</v>
      </c>
      <c r="G10" s="47">
        <v>0.4</v>
      </c>
      <c r="H10" s="47">
        <v>0.2</v>
      </c>
      <c r="I10" s="48"/>
      <c r="J10" s="49"/>
      <c r="K10" s="50"/>
      <c r="L10" s="93">
        <f t="shared" si="1"/>
        <v>1</v>
      </c>
    </row>
    <row r="11" spans="1:12" ht="14.25" customHeight="1" x14ac:dyDescent="0.2">
      <c r="A11" s="196"/>
      <c r="B11" s="198"/>
      <c r="C11" s="200"/>
      <c r="D11" s="51" t="s">
        <v>41</v>
      </c>
      <c r="E11" s="52">
        <f>'PO BLOQUETE RUAS'!H26</f>
        <v>791464.62</v>
      </c>
      <c r="F11" s="52">
        <f t="shared" ref="F11:K11" si="2">F10*$E$11</f>
        <v>316585.848</v>
      </c>
      <c r="G11" s="52">
        <f t="shared" si="2"/>
        <v>316585.848</v>
      </c>
      <c r="H11" s="52">
        <f t="shared" si="2"/>
        <v>158292.924</v>
      </c>
      <c r="I11" s="52">
        <f t="shared" si="2"/>
        <v>0</v>
      </c>
      <c r="J11" s="52">
        <f t="shared" si="2"/>
        <v>0</v>
      </c>
      <c r="K11" s="53">
        <f t="shared" si="2"/>
        <v>0</v>
      </c>
      <c r="L11" s="104">
        <f t="shared" si="1"/>
        <v>791464.62</v>
      </c>
    </row>
    <row r="12" spans="1:12" ht="14.25" customHeight="1" x14ac:dyDescent="0.2">
      <c r="A12" s="196">
        <v>4</v>
      </c>
      <c r="B12" s="219" t="s">
        <v>63</v>
      </c>
      <c r="C12" s="219" t="str">
        <f>'PO BLOQUETE RUAS'!C27</f>
        <v>ADMINISTRAÇÃO LOCAL</v>
      </c>
      <c r="D12" s="51" t="s">
        <v>40</v>
      </c>
      <c r="E12" s="47">
        <f>E13/E29</f>
        <v>1.0397557965759217E-2</v>
      </c>
      <c r="F12" s="47">
        <v>0.40439999999999998</v>
      </c>
      <c r="G12" s="47">
        <v>0.39710000000000001</v>
      </c>
      <c r="H12" s="47">
        <v>0.19850000000000001</v>
      </c>
      <c r="I12" s="48"/>
      <c r="J12" s="49"/>
      <c r="K12" s="50"/>
      <c r="L12" s="93">
        <f t="shared" si="1"/>
        <v>1</v>
      </c>
    </row>
    <row r="13" spans="1:12" ht="14.25" customHeight="1" x14ac:dyDescent="0.2">
      <c r="A13" s="196"/>
      <c r="B13" s="220"/>
      <c r="C13" s="220"/>
      <c r="D13" s="51" t="s">
        <v>41</v>
      </c>
      <c r="E13" s="52">
        <f>'PO BLOQUETE RUAS'!H29</f>
        <v>8419.23</v>
      </c>
      <c r="F13" s="52">
        <f t="shared" ref="F13:K13" si="3">F12*$E$13</f>
        <v>3404.7366119999997</v>
      </c>
      <c r="G13" s="52">
        <f t="shared" si="3"/>
        <v>3343.276233</v>
      </c>
      <c r="H13" s="52">
        <f t="shared" si="3"/>
        <v>1671.217155</v>
      </c>
      <c r="I13" s="52">
        <f t="shared" si="3"/>
        <v>0</v>
      </c>
      <c r="J13" s="52">
        <f t="shared" si="3"/>
        <v>0</v>
      </c>
      <c r="K13" s="52">
        <f t="shared" si="3"/>
        <v>0</v>
      </c>
      <c r="L13" s="104">
        <f t="shared" si="1"/>
        <v>8419.23</v>
      </c>
    </row>
    <row r="14" spans="1:12" ht="14.25" customHeight="1" x14ac:dyDescent="0.2">
      <c r="A14" s="201"/>
      <c r="B14" s="203"/>
      <c r="C14" s="203"/>
      <c r="D14" s="51" t="s">
        <v>40</v>
      </c>
      <c r="E14" s="47"/>
      <c r="F14" s="47"/>
      <c r="G14" s="47"/>
      <c r="H14" s="47"/>
      <c r="I14" s="48"/>
      <c r="J14" s="49"/>
      <c r="K14" s="50"/>
      <c r="L14" s="93">
        <f t="shared" si="1"/>
        <v>0</v>
      </c>
    </row>
    <row r="15" spans="1:12" ht="14.25" customHeight="1" x14ac:dyDescent="0.2">
      <c r="A15" s="201"/>
      <c r="B15" s="203"/>
      <c r="C15" s="203"/>
      <c r="D15" s="51" t="s">
        <v>41</v>
      </c>
      <c r="E15" s="52"/>
      <c r="F15" s="52">
        <f t="shared" ref="F15:K15" si="4">F14*$E$15</f>
        <v>0</v>
      </c>
      <c r="G15" s="52">
        <f t="shared" si="4"/>
        <v>0</v>
      </c>
      <c r="H15" s="52">
        <f t="shared" si="4"/>
        <v>0</v>
      </c>
      <c r="I15" s="52">
        <f t="shared" si="4"/>
        <v>0</v>
      </c>
      <c r="J15" s="52">
        <f t="shared" si="4"/>
        <v>0</v>
      </c>
      <c r="K15" s="53">
        <f t="shared" si="4"/>
        <v>0</v>
      </c>
      <c r="L15" s="93">
        <f t="shared" si="1"/>
        <v>0</v>
      </c>
    </row>
    <row r="16" spans="1:12" ht="14.25" customHeight="1" x14ac:dyDescent="0.2">
      <c r="A16" s="201"/>
      <c r="B16" s="203"/>
      <c r="C16" s="203"/>
      <c r="D16" s="51" t="s">
        <v>40</v>
      </c>
      <c r="E16" s="47"/>
      <c r="F16" s="47"/>
      <c r="G16" s="47"/>
      <c r="H16" s="47"/>
      <c r="I16" s="48"/>
      <c r="J16" s="49"/>
      <c r="K16" s="50"/>
      <c r="L16" s="93">
        <f t="shared" si="1"/>
        <v>0</v>
      </c>
    </row>
    <row r="17" spans="1:13" ht="14.25" customHeight="1" x14ac:dyDescent="0.2">
      <c r="A17" s="201"/>
      <c r="B17" s="203"/>
      <c r="C17" s="203"/>
      <c r="D17" s="51" t="s">
        <v>41</v>
      </c>
      <c r="E17" s="52"/>
      <c r="F17" s="52">
        <f t="shared" ref="F17:K17" si="5">F16*$E$17</f>
        <v>0</v>
      </c>
      <c r="G17" s="52">
        <f t="shared" si="5"/>
        <v>0</v>
      </c>
      <c r="H17" s="52">
        <f t="shared" si="5"/>
        <v>0</v>
      </c>
      <c r="I17" s="52">
        <f t="shared" si="5"/>
        <v>0</v>
      </c>
      <c r="J17" s="52">
        <f t="shared" si="5"/>
        <v>0</v>
      </c>
      <c r="K17" s="53">
        <f t="shared" si="5"/>
        <v>0</v>
      </c>
      <c r="L17" s="93">
        <f t="shared" si="1"/>
        <v>0</v>
      </c>
    </row>
    <row r="18" spans="1:13" ht="14.25" customHeight="1" x14ac:dyDescent="0.2">
      <c r="A18" s="201"/>
      <c r="B18" s="203"/>
      <c r="C18" s="203"/>
      <c r="D18" s="51" t="s">
        <v>40</v>
      </c>
      <c r="E18" s="47"/>
      <c r="F18" s="47"/>
      <c r="G18" s="47"/>
      <c r="H18" s="47"/>
      <c r="I18" s="48"/>
      <c r="J18" s="49"/>
      <c r="K18" s="50"/>
      <c r="L18" s="93">
        <f t="shared" si="1"/>
        <v>0</v>
      </c>
    </row>
    <row r="19" spans="1:13" ht="14.25" customHeight="1" x14ac:dyDescent="0.2">
      <c r="A19" s="201"/>
      <c r="B19" s="203"/>
      <c r="C19" s="203"/>
      <c r="D19" s="51" t="s">
        <v>41</v>
      </c>
      <c r="E19" s="52"/>
      <c r="F19" s="52">
        <f t="shared" ref="F19:K19" si="6">F18*$E$19</f>
        <v>0</v>
      </c>
      <c r="G19" s="52">
        <f t="shared" si="6"/>
        <v>0</v>
      </c>
      <c r="H19" s="52">
        <f t="shared" si="6"/>
        <v>0</v>
      </c>
      <c r="I19" s="52">
        <f t="shared" si="6"/>
        <v>0</v>
      </c>
      <c r="J19" s="52">
        <f t="shared" si="6"/>
        <v>0</v>
      </c>
      <c r="K19" s="53">
        <f t="shared" si="6"/>
        <v>0</v>
      </c>
      <c r="L19" s="93">
        <f t="shared" si="1"/>
        <v>0</v>
      </c>
    </row>
    <row r="20" spans="1:13" ht="14.25" customHeight="1" x14ac:dyDescent="0.2">
      <c r="A20" s="201"/>
      <c r="B20" s="203"/>
      <c r="C20" s="203"/>
      <c r="D20" s="51" t="s">
        <v>40</v>
      </c>
      <c r="E20" s="47"/>
      <c r="F20" s="47"/>
      <c r="G20" s="47"/>
      <c r="H20" s="47"/>
      <c r="I20" s="48"/>
      <c r="J20" s="49"/>
      <c r="K20" s="50"/>
      <c r="L20" s="93">
        <f t="shared" si="1"/>
        <v>0</v>
      </c>
    </row>
    <row r="21" spans="1:13" ht="14.25" customHeight="1" x14ac:dyDescent="0.2">
      <c r="A21" s="201"/>
      <c r="B21" s="203"/>
      <c r="C21" s="203"/>
      <c r="D21" s="51" t="s">
        <v>41</v>
      </c>
      <c r="E21" s="52"/>
      <c r="F21" s="52">
        <f t="shared" ref="F21:K21" si="7">F20*$E$21</f>
        <v>0</v>
      </c>
      <c r="G21" s="52">
        <f t="shared" si="7"/>
        <v>0</v>
      </c>
      <c r="H21" s="52">
        <f t="shared" si="7"/>
        <v>0</v>
      </c>
      <c r="I21" s="52">
        <f t="shared" si="7"/>
        <v>0</v>
      </c>
      <c r="J21" s="52">
        <f t="shared" si="7"/>
        <v>0</v>
      </c>
      <c r="K21" s="53">
        <f t="shared" si="7"/>
        <v>0</v>
      </c>
      <c r="L21" s="93">
        <f t="shared" si="1"/>
        <v>0</v>
      </c>
    </row>
    <row r="22" spans="1:13" ht="14.25" customHeight="1" x14ac:dyDescent="0.2">
      <c r="A22" s="201"/>
      <c r="B22" s="203"/>
      <c r="C22" s="203"/>
      <c r="D22" s="51" t="s">
        <v>40</v>
      </c>
      <c r="E22" s="47"/>
      <c r="F22" s="47"/>
      <c r="G22" s="47"/>
      <c r="H22" s="47"/>
      <c r="I22" s="48"/>
      <c r="J22" s="49"/>
      <c r="K22" s="50"/>
      <c r="L22" s="93">
        <f t="shared" si="1"/>
        <v>0</v>
      </c>
    </row>
    <row r="23" spans="1:13" ht="14.25" customHeight="1" x14ac:dyDescent="0.2">
      <c r="A23" s="201"/>
      <c r="B23" s="203"/>
      <c r="C23" s="203"/>
      <c r="D23" s="51" t="s">
        <v>41</v>
      </c>
      <c r="E23" s="52"/>
      <c r="F23" s="52">
        <f t="shared" ref="F23:K23" si="8">F22*$E$23</f>
        <v>0</v>
      </c>
      <c r="G23" s="52">
        <f t="shared" si="8"/>
        <v>0</v>
      </c>
      <c r="H23" s="52">
        <f t="shared" si="8"/>
        <v>0</v>
      </c>
      <c r="I23" s="52">
        <f t="shared" si="8"/>
        <v>0</v>
      </c>
      <c r="J23" s="52">
        <f t="shared" si="8"/>
        <v>0</v>
      </c>
      <c r="K23" s="53">
        <f t="shared" si="8"/>
        <v>0</v>
      </c>
      <c r="L23" s="93">
        <f t="shared" si="1"/>
        <v>0</v>
      </c>
    </row>
    <row r="24" spans="1:13" ht="14.25" customHeight="1" x14ac:dyDescent="0.2">
      <c r="A24" s="204"/>
      <c r="B24" s="206"/>
      <c r="C24" s="206"/>
      <c r="D24" s="51" t="s">
        <v>40</v>
      </c>
      <c r="E24" s="47"/>
      <c r="F24" s="47"/>
      <c r="G24" s="47"/>
      <c r="H24" s="47"/>
      <c r="I24" s="48"/>
      <c r="J24" s="49"/>
      <c r="K24" s="50"/>
      <c r="L24" s="93">
        <f t="shared" si="1"/>
        <v>0</v>
      </c>
    </row>
    <row r="25" spans="1:13" ht="14.25" customHeight="1" x14ac:dyDescent="0.2">
      <c r="A25" s="204"/>
      <c r="B25" s="206"/>
      <c r="C25" s="206"/>
      <c r="D25" s="51" t="s">
        <v>41</v>
      </c>
      <c r="E25" s="52"/>
      <c r="F25" s="52">
        <f t="shared" ref="F25:K25" si="9">F24*$E$25</f>
        <v>0</v>
      </c>
      <c r="G25" s="52">
        <f t="shared" si="9"/>
        <v>0</v>
      </c>
      <c r="H25" s="52">
        <f t="shared" si="9"/>
        <v>0</v>
      </c>
      <c r="I25" s="52">
        <f t="shared" si="9"/>
        <v>0</v>
      </c>
      <c r="J25" s="52">
        <f t="shared" si="9"/>
        <v>0</v>
      </c>
      <c r="K25" s="53">
        <f t="shared" si="9"/>
        <v>0</v>
      </c>
      <c r="L25" s="93">
        <f t="shared" si="1"/>
        <v>0</v>
      </c>
    </row>
    <row r="26" spans="1:13" ht="14.25" customHeight="1" x14ac:dyDescent="0.2">
      <c r="A26" s="201"/>
      <c r="B26" s="203"/>
      <c r="C26" s="203"/>
      <c r="D26" s="51" t="s">
        <v>40</v>
      </c>
      <c r="E26" s="47"/>
      <c r="F26" s="47"/>
      <c r="G26" s="47"/>
      <c r="H26" s="47"/>
      <c r="I26" s="48"/>
      <c r="J26" s="49"/>
      <c r="K26" s="50"/>
      <c r="L26" s="93">
        <f t="shared" si="1"/>
        <v>0</v>
      </c>
    </row>
    <row r="27" spans="1:13" ht="14.25" customHeight="1" x14ac:dyDescent="0.2">
      <c r="A27" s="202"/>
      <c r="B27" s="207"/>
      <c r="C27" s="207"/>
      <c r="D27" s="54" t="s">
        <v>41</v>
      </c>
      <c r="E27" s="52"/>
      <c r="F27" s="52">
        <f t="shared" ref="F27:K27" si="10">F26*$E$27</f>
        <v>0</v>
      </c>
      <c r="G27" s="52">
        <f t="shared" si="10"/>
        <v>0</v>
      </c>
      <c r="H27" s="52">
        <f t="shared" si="10"/>
        <v>0</v>
      </c>
      <c r="I27" s="52">
        <f t="shared" si="10"/>
        <v>0</v>
      </c>
      <c r="J27" s="52">
        <f t="shared" si="10"/>
        <v>0</v>
      </c>
      <c r="K27" s="53">
        <f t="shared" si="10"/>
        <v>0</v>
      </c>
      <c r="L27" s="93">
        <f t="shared" si="1"/>
        <v>0</v>
      </c>
    </row>
    <row r="28" spans="1:13" ht="14.25" customHeight="1" x14ac:dyDescent="0.2">
      <c r="A28" s="212" t="s">
        <v>42</v>
      </c>
      <c r="B28" s="213"/>
      <c r="C28" s="214"/>
      <c r="D28" s="55" t="s">
        <v>40</v>
      </c>
      <c r="E28" s="56">
        <f>E8+E10++E14+E16+E18+E20+E22+E24+E26+E12</f>
        <v>1</v>
      </c>
      <c r="F28" s="56">
        <f t="shared" ref="F28:K28" si="11">F29/$E$29</f>
        <v>0.40734270898298286</v>
      </c>
      <c r="G28" s="56">
        <f t="shared" si="11"/>
        <v>0.39510520726327697</v>
      </c>
      <c r="H28" s="56">
        <f t="shared" si="11"/>
        <v>0.19755208375374017</v>
      </c>
      <c r="I28" s="56">
        <f t="shared" si="11"/>
        <v>0</v>
      </c>
      <c r="J28" s="56">
        <f t="shared" si="11"/>
        <v>0</v>
      </c>
      <c r="K28" s="56">
        <f t="shared" si="11"/>
        <v>0</v>
      </c>
      <c r="L28" s="93">
        <f>SUM(F28:K28)</f>
        <v>1</v>
      </c>
    </row>
    <row r="29" spans="1:13" ht="13.5" customHeight="1" thickBot="1" x14ac:dyDescent="0.25">
      <c r="A29" s="215"/>
      <c r="B29" s="216"/>
      <c r="C29" s="217"/>
      <c r="D29" s="57" t="s">
        <v>41</v>
      </c>
      <c r="E29" s="58">
        <f>E9+E11+E13</f>
        <v>809731.48</v>
      </c>
      <c r="F29" s="58">
        <f t="shared" ref="F29:K29" si="12">F9+F11+F13</f>
        <v>329838.21461199998</v>
      </c>
      <c r="G29" s="58">
        <f t="shared" si="12"/>
        <v>319929.12423299998</v>
      </c>
      <c r="H29" s="58">
        <f t="shared" si="12"/>
        <v>159964.14115499999</v>
      </c>
      <c r="I29" s="58">
        <f t="shared" si="12"/>
        <v>0</v>
      </c>
      <c r="J29" s="58">
        <f t="shared" si="12"/>
        <v>0</v>
      </c>
      <c r="K29" s="58">
        <f t="shared" si="12"/>
        <v>0</v>
      </c>
      <c r="L29" s="94">
        <f>SUM(F29:K29)</f>
        <v>809731.47999999986</v>
      </c>
    </row>
    <row r="30" spans="1:13" ht="1.5" customHeight="1" thickBot="1" x14ac:dyDescent="0.25">
      <c r="A30" s="59"/>
      <c r="B30" s="59"/>
      <c r="C30" s="59"/>
      <c r="D30" s="60"/>
      <c r="E30" s="60"/>
      <c r="F30" s="59"/>
      <c r="G30" s="59"/>
      <c r="H30" s="59"/>
      <c r="I30" s="59"/>
      <c r="J30" s="59"/>
      <c r="K30" s="59"/>
    </row>
    <row r="31" spans="1:13" ht="14.25" customHeight="1" x14ac:dyDescent="0.2">
      <c r="A31" s="61"/>
      <c r="B31" s="62"/>
      <c r="C31" s="62"/>
      <c r="D31" s="62"/>
      <c r="E31" s="62"/>
      <c r="F31" s="62"/>
      <c r="G31" s="63"/>
      <c r="H31" s="64"/>
      <c r="I31" s="65"/>
      <c r="J31" s="65"/>
      <c r="K31" s="66"/>
      <c r="M31" s="67" t="s">
        <v>43</v>
      </c>
    </row>
    <row r="32" spans="1:13" ht="14.25" customHeight="1" x14ac:dyDescent="0.2">
      <c r="A32" s="68"/>
      <c r="B32" s="69"/>
      <c r="C32" s="69"/>
      <c r="D32" s="70"/>
      <c r="E32" s="208" t="s">
        <v>47</v>
      </c>
      <c r="F32" s="209"/>
      <c r="G32" s="71"/>
      <c r="H32" s="72" t="s">
        <v>44</v>
      </c>
      <c r="I32" s="73"/>
      <c r="J32" s="73"/>
      <c r="K32" s="74"/>
    </row>
    <row r="33" spans="1:11" ht="14.25" customHeight="1" x14ac:dyDescent="0.2">
      <c r="A33" s="75"/>
      <c r="B33" s="218" t="s">
        <v>45</v>
      </c>
      <c r="C33" s="218"/>
      <c r="D33" s="76"/>
      <c r="E33" s="205" t="s">
        <v>10</v>
      </c>
      <c r="F33" s="205"/>
      <c r="G33" s="77"/>
      <c r="H33" s="78"/>
      <c r="I33" s="73"/>
      <c r="J33" s="73"/>
      <c r="K33" s="79"/>
    </row>
    <row r="34" spans="1:11" ht="15" customHeight="1" x14ac:dyDescent="0.2">
      <c r="A34" s="80"/>
      <c r="B34" s="81"/>
      <c r="C34" s="81"/>
      <c r="D34" s="76"/>
      <c r="E34" s="76"/>
      <c r="F34" s="73"/>
      <c r="G34" s="82"/>
      <c r="H34" s="78"/>
      <c r="I34" s="73"/>
      <c r="J34" s="73"/>
      <c r="K34" s="79"/>
    </row>
    <row r="35" spans="1:11" ht="13.5" customHeight="1" x14ac:dyDescent="0.2">
      <c r="A35" s="83"/>
      <c r="B35" s="210"/>
      <c r="C35" s="210"/>
      <c r="D35" s="84"/>
      <c r="E35" s="84"/>
      <c r="F35" s="85"/>
      <c r="G35" s="82"/>
      <c r="H35" s="78"/>
      <c r="I35" s="73"/>
      <c r="J35" s="73"/>
      <c r="K35" s="79"/>
    </row>
    <row r="36" spans="1:11" ht="14.25" customHeight="1" thickBot="1" x14ac:dyDescent="0.25">
      <c r="A36" s="86"/>
      <c r="B36" s="211" t="s">
        <v>13</v>
      </c>
      <c r="C36" s="211"/>
      <c r="D36" s="87"/>
      <c r="E36" s="87"/>
      <c r="F36" s="88"/>
      <c r="G36" s="89"/>
      <c r="H36" s="90"/>
      <c r="I36" s="88"/>
      <c r="J36" s="88"/>
      <c r="K36" s="91"/>
    </row>
    <row r="37" spans="1:11" ht="14.1" customHeight="1" x14ac:dyDescent="0.2"/>
    <row r="38" spans="1:11" ht="14.1" customHeight="1" x14ac:dyDescent="0.2"/>
    <row r="39" spans="1:11" ht="14.1" customHeight="1" x14ac:dyDescent="0.2"/>
  </sheetData>
  <mergeCells count="44">
    <mergeCell ref="C14:C15"/>
    <mergeCell ref="B14:B15"/>
    <mergeCell ref="A12:A13"/>
    <mergeCell ref="B12:B13"/>
    <mergeCell ref="C12:C13"/>
    <mergeCell ref="A14:A15"/>
    <mergeCell ref="B35:C35"/>
    <mergeCell ref="B36:C36"/>
    <mergeCell ref="A28:C29"/>
    <mergeCell ref="A16:A17"/>
    <mergeCell ref="B16:B17"/>
    <mergeCell ref="C16:C17"/>
    <mergeCell ref="C20:C21"/>
    <mergeCell ref="A22:A23"/>
    <mergeCell ref="B33:C33"/>
    <mergeCell ref="C18:C19"/>
    <mergeCell ref="C22:C23"/>
    <mergeCell ref="E33:F33"/>
    <mergeCell ref="B24:B25"/>
    <mergeCell ref="C24:C25"/>
    <mergeCell ref="B26:B27"/>
    <mergeCell ref="C26:C27"/>
    <mergeCell ref="E32:F32"/>
    <mergeCell ref="A26:A27"/>
    <mergeCell ref="B18:B19"/>
    <mergeCell ref="B20:B21"/>
    <mergeCell ref="A18:A19"/>
    <mergeCell ref="A20:A21"/>
    <mergeCell ref="A24:A25"/>
    <mergeCell ref="B22:B23"/>
    <mergeCell ref="A8:A9"/>
    <mergeCell ref="A10:A11"/>
    <mergeCell ref="B8:B9"/>
    <mergeCell ref="C8:C9"/>
    <mergeCell ref="B10:B11"/>
    <mergeCell ref="C10:C11"/>
    <mergeCell ref="I6:K6"/>
    <mergeCell ref="A2:K2"/>
    <mergeCell ref="A4:K4"/>
    <mergeCell ref="A5:C5"/>
    <mergeCell ref="F5:H5"/>
    <mergeCell ref="D6:H6"/>
    <mergeCell ref="A6:C6"/>
    <mergeCell ref="J5:K5"/>
  </mergeCells>
  <phoneticPr fontId="2" type="noConversion"/>
  <pageMargins left="0.39370078740157483" right="0.39370078740157483" top="0.6" bottom="0.19685039370078741" header="0.18" footer="0"/>
  <pageSetup paperSize="9" scale="77" orientation="landscape" verticalDpi="300" r:id="rId1"/>
  <headerFooter alignWithMargins="0"/>
  <drawing r:id="rId2"/>
  <legacyDrawing r:id="rId3"/>
  <oleObjects>
    <mc:AlternateContent xmlns:mc="http://schemas.openxmlformats.org/markup-compatibility/2006">
      <mc:Choice Requires="x14">
        <oleObject progId="Word.Picture.8" shapeId="6147" r:id="rId4">
          <objectPr defaultSize="0" autoPict="0" r:id="rId5">
            <anchor moveWithCells="1">
              <from>
                <xdr:col>0</xdr:col>
                <xdr:colOff>66675</xdr:colOff>
                <xdr:row>0</xdr:row>
                <xdr:rowOff>28575</xdr:rowOff>
              </from>
              <to>
                <xdr:col>1</xdr:col>
                <xdr:colOff>104775</xdr:colOff>
                <xdr:row>0</xdr:row>
                <xdr:rowOff>647700</xdr:rowOff>
              </to>
            </anchor>
          </objectPr>
        </oleObject>
      </mc:Choice>
      <mc:Fallback>
        <oleObject progId="Word.Picture.8" shapeId="6147"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17"/>
  <sheetViews>
    <sheetView showGridLines="0" showZeros="0" view="pageBreakPreview" zoomScaleNormal="100" zoomScaleSheetLayoutView="100" workbookViewId="0">
      <selection activeCell="I26" sqref="I26"/>
    </sheetView>
  </sheetViews>
  <sheetFormatPr defaultRowHeight="12.75" x14ac:dyDescent="0.2"/>
  <cols>
    <col min="1" max="1" width="9.140625" style="1"/>
    <col min="2" max="2" width="5.42578125" style="1" bestFit="1" customWidth="1"/>
    <col min="3" max="3" width="21" style="119" customWidth="1"/>
    <col min="4" max="4" width="3" style="1" customWidth="1"/>
    <col min="5" max="5" width="10" style="1" customWidth="1"/>
    <col min="6" max="6" width="12" style="1" customWidth="1"/>
    <col min="7" max="7" width="10.140625" style="1" customWidth="1"/>
    <col min="8" max="8" width="11.7109375" style="1" customWidth="1"/>
    <col min="9" max="9" width="12.85546875" style="1" customWidth="1"/>
    <col min="10" max="10" width="10.85546875" style="1" customWidth="1"/>
    <col min="11" max="16384" width="9.140625" style="1"/>
  </cols>
  <sheetData>
    <row r="3" spans="2:9" x14ac:dyDescent="0.2">
      <c r="D3" s="109" t="s">
        <v>102</v>
      </c>
    </row>
    <row r="4" spans="2:9" ht="38.25" x14ac:dyDescent="0.2">
      <c r="B4" s="221" t="s">
        <v>81</v>
      </c>
      <c r="C4" s="221"/>
      <c r="D4" s="125"/>
      <c r="E4" s="110" t="s">
        <v>97</v>
      </c>
      <c r="F4" s="110" t="s">
        <v>96</v>
      </c>
      <c r="G4" s="110" t="s">
        <v>98</v>
      </c>
      <c r="H4" s="110" t="s">
        <v>99</v>
      </c>
      <c r="I4" s="110" t="s">
        <v>100</v>
      </c>
    </row>
    <row r="5" spans="2:9" x14ac:dyDescent="0.2">
      <c r="B5" s="111" t="s">
        <v>82</v>
      </c>
      <c r="C5" s="121"/>
      <c r="D5" s="111"/>
      <c r="E5" s="129">
        <f>ROUND(G5/F5,2)</f>
        <v>7.78</v>
      </c>
      <c r="F5" s="129">
        <f>28.6+50*3</f>
        <v>178.6</v>
      </c>
      <c r="G5" s="129">
        <f>28.6*(7+7.5)/2+50*(7.5+7.9)/2+(7.9+8)/2*50+8*50</f>
        <v>1389.85</v>
      </c>
      <c r="H5" s="129" t="s">
        <v>83</v>
      </c>
      <c r="I5" s="129">
        <f>F5*2+2*5</f>
        <v>367.2</v>
      </c>
    </row>
    <row r="6" spans="2:9" x14ac:dyDescent="0.2">
      <c r="B6" s="111" t="s">
        <v>84</v>
      </c>
      <c r="C6" s="121"/>
      <c r="D6" s="111"/>
      <c r="E6" s="129">
        <v>7</v>
      </c>
      <c r="F6" s="129">
        <f>50*3+36</f>
        <v>186</v>
      </c>
      <c r="G6" s="129">
        <f>E6*F6</f>
        <v>1302</v>
      </c>
      <c r="H6" s="129" t="s">
        <v>83</v>
      </c>
      <c r="I6" s="129">
        <f>F6*2+2*5</f>
        <v>382</v>
      </c>
    </row>
    <row r="7" spans="2:9" x14ac:dyDescent="0.2">
      <c r="B7" s="111" t="s">
        <v>93</v>
      </c>
      <c r="C7" s="121"/>
      <c r="D7" s="111"/>
      <c r="E7" s="130">
        <v>7</v>
      </c>
      <c r="F7" s="129">
        <f>50*3+43.6</f>
        <v>193.6</v>
      </c>
      <c r="G7" s="129">
        <f>E7*F7</f>
        <v>1355.2</v>
      </c>
      <c r="H7" s="129" t="s">
        <v>83</v>
      </c>
      <c r="I7" s="129">
        <f>F7*2+2*5</f>
        <v>397.2</v>
      </c>
    </row>
    <row r="8" spans="2:9" x14ac:dyDescent="0.2">
      <c r="B8" s="111" t="s">
        <v>91</v>
      </c>
      <c r="C8" s="121"/>
      <c r="D8" s="111"/>
      <c r="E8" s="130">
        <v>7</v>
      </c>
      <c r="F8" s="129">
        <f>50+28</f>
        <v>78</v>
      </c>
      <c r="G8" s="129">
        <f>E8*F8</f>
        <v>546</v>
      </c>
      <c r="H8" s="129" t="s">
        <v>83</v>
      </c>
      <c r="I8" s="129">
        <f>F8*2</f>
        <v>156</v>
      </c>
    </row>
    <row r="9" spans="2:9" x14ac:dyDescent="0.2">
      <c r="B9" s="111" t="s">
        <v>92</v>
      </c>
      <c r="C9" s="121"/>
      <c r="D9" s="111"/>
      <c r="E9" s="130">
        <v>6.7</v>
      </c>
      <c r="F9" s="129">
        <v>87.2</v>
      </c>
      <c r="G9" s="129">
        <f>E9*F9</f>
        <v>584.24</v>
      </c>
      <c r="H9" s="129" t="s">
        <v>83</v>
      </c>
      <c r="I9" s="129">
        <f>F9*2</f>
        <v>174.4</v>
      </c>
    </row>
    <row r="10" spans="2:9" x14ac:dyDescent="0.2">
      <c r="B10" s="111" t="s">
        <v>101</v>
      </c>
      <c r="C10" s="121"/>
      <c r="D10" s="111"/>
      <c r="E10" s="130">
        <v>7</v>
      </c>
      <c r="F10" s="129">
        <v>84</v>
      </c>
      <c r="G10" s="129">
        <f>E10*F10</f>
        <v>588</v>
      </c>
      <c r="H10" s="129" t="s">
        <v>83</v>
      </c>
      <c r="I10" s="129">
        <f>F10*2</f>
        <v>168</v>
      </c>
    </row>
    <row r="11" spans="2:9" x14ac:dyDescent="0.2">
      <c r="B11" s="111"/>
      <c r="C11" s="121"/>
      <c r="D11" s="113" t="s">
        <v>42</v>
      </c>
      <c r="E11" s="121"/>
      <c r="F11" s="131">
        <f>SUM(F5:F10)</f>
        <v>807.40000000000009</v>
      </c>
      <c r="G11" s="131">
        <f>SUM(G5:G10)</f>
        <v>5765.29</v>
      </c>
      <c r="H11" s="131">
        <f>SUM(H5:H10)</f>
        <v>0</v>
      </c>
      <c r="I11" s="131">
        <f>SUM(I5:I10)</f>
        <v>1644.8000000000002</v>
      </c>
    </row>
    <row r="12" spans="2:9" x14ac:dyDescent="0.2">
      <c r="B12" s="111"/>
      <c r="C12" s="121"/>
      <c r="D12" s="111"/>
      <c r="E12" s="111"/>
      <c r="F12" s="111"/>
      <c r="G12" s="112"/>
      <c r="H12" s="112"/>
    </row>
    <row r="13" spans="2:9" x14ac:dyDescent="0.2">
      <c r="B13" s="111"/>
      <c r="C13" s="121"/>
      <c r="D13" s="111"/>
      <c r="E13" s="111"/>
      <c r="F13" s="111"/>
      <c r="G13" s="112"/>
      <c r="H13" s="112"/>
    </row>
    <row r="14" spans="2:9" x14ac:dyDescent="0.2">
      <c r="B14" s="114"/>
      <c r="C14" s="114"/>
      <c r="D14" s="115"/>
      <c r="E14" s="19"/>
      <c r="F14" s="19"/>
      <c r="G14" s="19"/>
    </row>
    <row r="15" spans="2:9" x14ac:dyDescent="0.2">
      <c r="C15" s="22"/>
      <c r="D15" s="21"/>
      <c r="E15" s="21"/>
      <c r="F15" s="21"/>
      <c r="G15" s="21"/>
    </row>
    <row r="16" spans="2:9" x14ac:dyDescent="0.2">
      <c r="C16" s="141"/>
      <c r="D16" s="141"/>
      <c r="E16" s="21"/>
      <c r="F16" s="141" t="s">
        <v>27</v>
      </c>
      <c r="G16" s="141"/>
    </row>
    <row r="17" spans="3:7" x14ac:dyDescent="0.2">
      <c r="C17" s="139" t="s">
        <v>12</v>
      </c>
      <c r="D17" s="139"/>
      <c r="E17" s="23"/>
      <c r="F17" s="140" t="s">
        <v>10</v>
      </c>
      <c r="G17" s="140"/>
    </row>
  </sheetData>
  <mergeCells count="5">
    <mergeCell ref="C17:D17"/>
    <mergeCell ref="F17:G17"/>
    <mergeCell ref="B4:C4"/>
    <mergeCell ref="C16:D16"/>
    <mergeCell ref="F16:G16"/>
  </mergeCells>
  <conditionalFormatting sqref="D14">
    <cfRule type="expression" dxfId="2" priority="1" stopIfTrue="1">
      <formula>$P16=1</formula>
    </cfRule>
    <cfRule type="expression" dxfId="1" priority="2" stopIfTrue="1">
      <formula>$Q16=2</formula>
    </cfRule>
    <cfRule type="expression" dxfId="0" priority="3" stopIfTrue="1">
      <formula>$Q16=3</formula>
    </cfRule>
  </conditionalFormatting>
  <printOptions horizontalCentered="1"/>
  <pageMargins left="0.78740157480314965" right="0.19685039370078741" top="0.39370078740157483" bottom="0.39370078740157483" header="0" footer="0"/>
  <pageSetup paperSize="9" scale="74"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3</vt:i4>
      </vt:variant>
    </vt:vector>
  </HeadingPairs>
  <TitlesOfParts>
    <vt:vector size="6" baseType="lpstr">
      <vt:lpstr>PO BLOQUETE RUAS</vt:lpstr>
      <vt:lpstr>CRONOGRAMA FF RUAS</vt:lpstr>
      <vt:lpstr>MEMÓRIA BLOQUETE RUAS</vt:lpstr>
      <vt:lpstr>'CRONOGRAMA FF RUAS'!Area_de_impressao</vt:lpstr>
      <vt:lpstr>'MEMÓRIA BLOQUETE RUAS'!Area_de_impressao</vt:lpstr>
      <vt:lpstr>'PO BLOQUETE RUAS'!Area_de_impressao</vt:lpstr>
    </vt:vector>
  </TitlesOfParts>
  <Company>Setop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Setop</dc:creator>
  <cp:lastModifiedBy>User</cp:lastModifiedBy>
  <cp:lastPrinted>2025-10-20T17:42:57Z</cp:lastPrinted>
  <dcterms:created xsi:type="dcterms:W3CDTF">2006-09-22T13:55:22Z</dcterms:created>
  <dcterms:modified xsi:type="dcterms:W3CDTF">2026-03-11T11:35:02Z</dcterms:modified>
</cp:coreProperties>
</file>